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185" windowWidth="19440" windowHeight="8520" activeTab="1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(2)'!$A$1:$N$12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(2)'!$A$1:$N$12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(2)'!$A$1:$N$12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(2)'!$A$1:$N$12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инфр'!$A$1:$V$76</definedName>
    <definedName name="_xlnm.Print_Area" localSheetId="1">'МП Коммунальная инфр (2)'!$A$1:$M$12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V64" i="19" l="1"/>
  <c r="U64" i="19"/>
  <c r="V63" i="19"/>
  <c r="U63" i="19"/>
  <c r="U58" i="19"/>
  <c r="V58" i="19"/>
  <c r="V70" i="19" l="1"/>
  <c r="U70" i="19"/>
  <c r="V69" i="19"/>
  <c r="U69" i="19"/>
  <c r="V68" i="19"/>
  <c r="U68" i="19"/>
  <c r="V46" i="19"/>
  <c r="U46" i="19"/>
  <c r="V32" i="19"/>
  <c r="U32" i="19"/>
  <c r="V33" i="19"/>
  <c r="U33" i="19"/>
  <c r="M12" i="20" l="1"/>
  <c r="K12" i="20"/>
  <c r="K9" i="20"/>
  <c r="M9" i="20"/>
  <c r="B8" i="20"/>
  <c r="K11" i="20"/>
  <c r="M11" i="20"/>
  <c r="K10" i="20"/>
  <c r="M10" i="20"/>
  <c r="B11" i="20" l="1"/>
  <c r="B10" i="20"/>
  <c r="B9" i="20"/>
  <c r="B7" i="20"/>
  <c r="K56" i="19"/>
  <c r="K63" i="19"/>
  <c r="K61" i="19"/>
  <c r="K60" i="19"/>
  <c r="K59" i="19"/>
  <c r="K57" i="19"/>
  <c r="K31" i="19"/>
  <c r="V16" i="19"/>
  <c r="U16" i="19"/>
  <c r="V17" i="19"/>
  <c r="U17" i="19"/>
  <c r="V12" i="19"/>
  <c r="U12" i="19"/>
  <c r="O18" i="19"/>
  <c r="K18" i="19"/>
  <c r="K16" i="19"/>
  <c r="S70" i="19" l="1"/>
  <c r="S69" i="19"/>
  <c r="S64" i="19" l="1"/>
  <c r="S29" i="19"/>
  <c r="S18" i="19"/>
  <c r="S15" i="19"/>
  <c r="F68" i="19"/>
  <c r="G68" i="19"/>
  <c r="H68" i="19"/>
  <c r="J68" i="19"/>
  <c r="K68" i="19"/>
  <c r="L68" i="19"/>
  <c r="N68" i="19"/>
  <c r="O68" i="19"/>
  <c r="P68" i="19"/>
  <c r="R68" i="19"/>
  <c r="S68" i="19"/>
  <c r="T68" i="19"/>
  <c r="E68" i="19"/>
  <c r="Q75" i="19"/>
  <c r="M75" i="19"/>
  <c r="I75" i="19"/>
  <c r="E75" i="19"/>
  <c r="H33" i="19"/>
  <c r="J33" i="19"/>
  <c r="K33" i="19"/>
  <c r="L33" i="19"/>
  <c r="N33" i="19"/>
  <c r="O33" i="19"/>
  <c r="P33" i="19"/>
  <c r="R33" i="19"/>
  <c r="S33" i="19"/>
  <c r="T33" i="19"/>
  <c r="Q46" i="19"/>
  <c r="M46" i="19"/>
  <c r="E46" i="19" s="1"/>
  <c r="I46" i="19"/>
  <c r="O47" i="19" l="1"/>
  <c r="P47" i="19"/>
  <c r="R47" i="19"/>
  <c r="S47" i="19"/>
  <c r="T47" i="19"/>
  <c r="K47" i="19"/>
  <c r="L47" i="19"/>
  <c r="Q70" i="19" l="1"/>
  <c r="Q71" i="19"/>
  <c r="Q72" i="19"/>
  <c r="Q73" i="19"/>
  <c r="Q74" i="19"/>
  <c r="M71" i="19"/>
  <c r="M72" i="19"/>
  <c r="M73" i="19"/>
  <c r="M74" i="19"/>
  <c r="I70" i="19"/>
  <c r="I71" i="19"/>
  <c r="I72" i="19"/>
  <c r="I73" i="19"/>
  <c r="I74" i="19"/>
  <c r="Q69" i="19"/>
  <c r="M69" i="19"/>
  <c r="I69" i="19"/>
  <c r="E69" i="19"/>
  <c r="M57" i="19"/>
  <c r="S57" i="19" s="1"/>
  <c r="M58" i="19"/>
  <c r="S58" i="19" s="1"/>
  <c r="M59" i="19"/>
  <c r="S59" i="19" s="1"/>
  <c r="M60" i="19"/>
  <c r="S60" i="19" s="1"/>
  <c r="Q60" i="19" s="1"/>
  <c r="M61" i="19"/>
  <c r="S61" i="19" s="1"/>
  <c r="Q61" i="19" s="1"/>
  <c r="M62" i="19"/>
  <c r="S62" i="19" s="1"/>
  <c r="M63" i="19"/>
  <c r="S63" i="19" s="1"/>
  <c r="Q63" i="19" s="1"/>
  <c r="M64" i="19"/>
  <c r="M56" i="19"/>
  <c r="S56" i="19" s="1"/>
  <c r="Q56" i="19" s="1"/>
  <c r="I56" i="19"/>
  <c r="E56" i="19"/>
  <c r="Q49" i="19"/>
  <c r="Q50" i="19"/>
  <c r="Q51" i="19"/>
  <c r="Q52" i="19"/>
  <c r="Q53" i="19"/>
  <c r="Q54" i="19"/>
  <c r="Q48" i="19"/>
  <c r="M49" i="19"/>
  <c r="M50" i="19"/>
  <c r="M51" i="19"/>
  <c r="M52" i="19"/>
  <c r="M53" i="19"/>
  <c r="M54" i="19"/>
  <c r="M48" i="19"/>
  <c r="I49" i="19"/>
  <c r="I50" i="19"/>
  <c r="I51" i="19"/>
  <c r="I52" i="19"/>
  <c r="I53" i="19"/>
  <c r="I54" i="19"/>
  <c r="I48" i="19"/>
  <c r="Q35" i="19"/>
  <c r="Q36" i="19"/>
  <c r="Q37" i="19"/>
  <c r="Q38" i="19"/>
  <c r="Q39" i="19"/>
  <c r="Q40" i="19"/>
  <c r="Q41" i="19"/>
  <c r="Q42" i="19"/>
  <c r="Q43" i="19"/>
  <c r="Q44" i="19"/>
  <c r="Q45" i="19"/>
  <c r="M35" i="19"/>
  <c r="M36" i="19"/>
  <c r="M37" i="19"/>
  <c r="M38" i="19"/>
  <c r="M39" i="19"/>
  <c r="M40" i="19"/>
  <c r="M41" i="19"/>
  <c r="M42" i="19"/>
  <c r="M43" i="19"/>
  <c r="M44" i="19"/>
  <c r="M45" i="19"/>
  <c r="I45" i="19"/>
  <c r="I35" i="19"/>
  <c r="I36" i="19"/>
  <c r="I37" i="19"/>
  <c r="I38" i="19"/>
  <c r="I39" i="19"/>
  <c r="I40" i="19"/>
  <c r="I41" i="19"/>
  <c r="I42" i="19"/>
  <c r="I43" i="19"/>
  <c r="I44" i="19"/>
  <c r="Q34" i="19"/>
  <c r="M34" i="19"/>
  <c r="I34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Q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7" i="19"/>
  <c r="I7" i="19"/>
  <c r="R30" i="19"/>
  <c r="S30" i="19"/>
  <c r="Q31" i="19"/>
  <c r="N30" i="19"/>
  <c r="O30" i="19"/>
  <c r="P30" i="19"/>
  <c r="M31" i="19"/>
  <c r="S28" i="19"/>
  <c r="N28" i="19"/>
  <c r="O28" i="19"/>
  <c r="P28" i="19"/>
  <c r="M29" i="19"/>
  <c r="S25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S32" i="19"/>
  <c r="O32" i="19"/>
  <c r="Q57" i="19"/>
  <c r="Q58" i="19"/>
  <c r="Q59" i="19"/>
  <c r="Q62" i="19"/>
  <c r="Q64" i="19"/>
  <c r="R55" i="19"/>
  <c r="N55" i="19"/>
  <c r="O55" i="19"/>
  <c r="P55" i="19"/>
  <c r="J55" i="19"/>
  <c r="K55" i="19"/>
  <c r="L55" i="19"/>
  <c r="I57" i="19"/>
  <c r="I58" i="19"/>
  <c r="I59" i="19"/>
  <c r="I60" i="19"/>
  <c r="I61" i="19"/>
  <c r="I62" i="19"/>
  <c r="I63" i="19"/>
  <c r="I64" i="19"/>
  <c r="K32" i="19"/>
  <c r="I29" i="19"/>
  <c r="U29" i="19" s="1"/>
  <c r="I31" i="19"/>
  <c r="J30" i="19"/>
  <c r="J27" i="19" s="1"/>
  <c r="K30" i="19"/>
  <c r="J28" i="19"/>
  <c r="K28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J6" i="19"/>
  <c r="K6" i="19"/>
  <c r="E70" i="19"/>
  <c r="E71" i="19"/>
  <c r="E72" i="19"/>
  <c r="E73" i="19"/>
  <c r="E74" i="19"/>
  <c r="F6" i="19"/>
  <c r="E26" i="19"/>
  <c r="E25" i="19"/>
  <c r="E29" i="19"/>
  <c r="H65" i="19"/>
  <c r="E67" i="19"/>
  <c r="G66" i="19"/>
  <c r="G65" i="19" s="1"/>
  <c r="F55" i="19"/>
  <c r="E57" i="19"/>
  <c r="E58" i="19"/>
  <c r="E59" i="19"/>
  <c r="E60" i="19"/>
  <c r="E61" i="19"/>
  <c r="E62" i="19"/>
  <c r="E63" i="19"/>
  <c r="E64" i="19"/>
  <c r="G55" i="19"/>
  <c r="E49" i="19"/>
  <c r="E52" i="19"/>
  <c r="E53" i="19"/>
  <c r="F47" i="19"/>
  <c r="G47" i="19"/>
  <c r="H47" i="19"/>
  <c r="G54" i="19"/>
  <c r="E54" i="19" s="1"/>
  <c r="G51" i="19"/>
  <c r="E51" i="19" s="1"/>
  <c r="G50" i="19"/>
  <c r="E50" i="19" s="1"/>
  <c r="G49" i="19"/>
  <c r="G48" i="19"/>
  <c r="E48" i="19" s="1"/>
  <c r="E35" i="19"/>
  <c r="E36" i="19"/>
  <c r="E42" i="19"/>
  <c r="E43" i="19"/>
  <c r="E44" i="19"/>
  <c r="G34" i="19"/>
  <c r="G37" i="19"/>
  <c r="E37" i="19" s="1"/>
  <c r="G38" i="19"/>
  <c r="E38" i="19" s="1"/>
  <c r="E39" i="19"/>
  <c r="G40" i="19"/>
  <c r="E40" i="19" s="1"/>
  <c r="E41" i="19"/>
  <c r="E31" i="19"/>
  <c r="E30" i="19" s="1"/>
  <c r="F30" i="19"/>
  <c r="G30" i="19"/>
  <c r="H30" i="19"/>
  <c r="G28" i="19"/>
  <c r="G27" i="19" s="1"/>
  <c r="F24" i="19"/>
  <c r="G24" i="19"/>
  <c r="H6" i="19"/>
  <c r="G6" i="19"/>
  <c r="U56" i="19" l="1"/>
  <c r="K27" i="19"/>
  <c r="U18" i="19"/>
  <c r="V18" i="19"/>
  <c r="V15" i="19"/>
  <c r="U15" i="19"/>
  <c r="Q68" i="19"/>
  <c r="I68" i="19"/>
  <c r="S55" i="19"/>
  <c r="V61" i="19"/>
  <c r="U31" i="19"/>
  <c r="U30" i="19" s="1"/>
  <c r="V31" i="19"/>
  <c r="I33" i="19"/>
  <c r="M33" i="19"/>
  <c r="E34" i="19"/>
  <c r="G33" i="19"/>
  <c r="Q33" i="19"/>
  <c r="V60" i="19"/>
  <c r="U59" i="19"/>
  <c r="U60" i="19"/>
  <c r="V57" i="19"/>
  <c r="V59" i="19"/>
  <c r="V62" i="19"/>
  <c r="U62" i="19"/>
  <c r="Q47" i="19"/>
  <c r="Q32" i="19" s="1"/>
  <c r="G32" i="19"/>
  <c r="G76" i="19" s="1"/>
  <c r="P27" i="19"/>
  <c r="U61" i="19"/>
  <c r="S27" i="19"/>
  <c r="U57" i="19"/>
  <c r="K76" i="19"/>
  <c r="O27" i="19"/>
  <c r="N27" i="19"/>
  <c r="V56" i="19"/>
  <c r="S6" i="19"/>
  <c r="M70" i="19"/>
  <c r="M68" i="19" s="1"/>
  <c r="E6" i="19"/>
  <c r="E55" i="19"/>
  <c r="Q55" i="19"/>
  <c r="J65" i="19"/>
  <c r="L65" i="19"/>
  <c r="M65" i="19"/>
  <c r="N65" i="19"/>
  <c r="P65" i="19"/>
  <c r="Q65" i="19"/>
  <c r="R65" i="19"/>
  <c r="T65" i="19"/>
  <c r="J66" i="19"/>
  <c r="L66" i="19"/>
  <c r="M66" i="19"/>
  <c r="N66" i="19"/>
  <c r="P66" i="19"/>
  <c r="Q66" i="19"/>
  <c r="R66" i="19"/>
  <c r="T66" i="19"/>
  <c r="F66" i="19"/>
  <c r="H55" i="19"/>
  <c r="T55" i="19"/>
  <c r="J47" i="19"/>
  <c r="M47" i="19"/>
  <c r="N47" i="19"/>
  <c r="L30" i="19"/>
  <c r="M30" i="19"/>
  <c r="L28" i="19"/>
  <c r="J24" i="19"/>
  <c r="L24" i="19"/>
  <c r="N24" i="19"/>
  <c r="P24" i="19"/>
  <c r="H24" i="19"/>
  <c r="R32" i="19"/>
  <c r="T32" i="19"/>
  <c r="F45" i="19"/>
  <c r="F33" i="19" s="1"/>
  <c r="Q30" i="19"/>
  <c r="T30" i="19"/>
  <c r="V30" i="19"/>
  <c r="I30" i="19"/>
  <c r="F28" i="19"/>
  <c r="H28" i="19"/>
  <c r="S76" i="19" l="1"/>
  <c r="O76" i="19"/>
  <c r="F65" i="19"/>
  <c r="E66" i="19"/>
  <c r="E65" i="19" s="1"/>
  <c r="L27" i="19"/>
  <c r="E45" i="19"/>
  <c r="E33" i="19" s="1"/>
  <c r="F32" i="19"/>
  <c r="N32" i="19"/>
  <c r="F27" i="19"/>
  <c r="P32" i="19"/>
  <c r="M32" i="19"/>
  <c r="L32" i="19"/>
  <c r="I47" i="19"/>
  <c r="I32" i="19" s="1"/>
  <c r="J32" i="19"/>
  <c r="J76" i="19" s="1"/>
  <c r="H32" i="19"/>
  <c r="E47" i="19"/>
  <c r="H27" i="19"/>
  <c r="F76" i="19" l="1"/>
  <c r="H76" i="19"/>
  <c r="E32" i="19"/>
  <c r="M55" i="19" l="1"/>
  <c r="L6" i="19" l="1"/>
  <c r="L76" i="19" s="1"/>
  <c r="M6" i="19"/>
  <c r="N6" i="19"/>
  <c r="N76" i="19" s="1"/>
  <c r="P6" i="19"/>
  <c r="P76" i="19" s="1"/>
  <c r="Q6" i="19"/>
  <c r="I67" i="19"/>
  <c r="I65" i="19" l="1"/>
  <c r="I66" i="19"/>
  <c r="I55" i="19"/>
  <c r="T29" i="19"/>
  <c r="R29" i="19"/>
  <c r="E28" i="19"/>
  <c r="E27" i="19" s="1"/>
  <c r="E24" i="19"/>
  <c r="I25" i="19"/>
  <c r="I24" i="19" s="1"/>
  <c r="M25" i="19"/>
  <c r="M24" i="19" s="1"/>
  <c r="R25" i="19"/>
  <c r="R24" i="19" s="1"/>
  <c r="T25" i="19"/>
  <c r="T24" i="19" s="1"/>
  <c r="R28" i="19" l="1"/>
  <c r="R27" i="19" s="1"/>
  <c r="R76" i="19" s="1"/>
  <c r="Q29" i="19"/>
  <c r="V29" i="19" s="1"/>
  <c r="V28" i="19" s="1"/>
  <c r="T28" i="19"/>
  <c r="T27" i="19" s="1"/>
  <c r="T76" i="19" s="1"/>
  <c r="V55" i="19"/>
  <c r="U55" i="19"/>
  <c r="E76" i="19"/>
  <c r="I28" i="19"/>
  <c r="I27" i="19" s="1"/>
  <c r="M28" i="19"/>
  <c r="Q25" i="19"/>
  <c r="Q24" i="19" s="1"/>
  <c r="Q28" i="19" l="1"/>
  <c r="Q27" i="19" s="1"/>
  <c r="V27" i="19" s="1"/>
  <c r="M27" i="19"/>
  <c r="U28" i="19"/>
  <c r="L12" i="20"/>
  <c r="J12" i="20"/>
  <c r="I6" i="19"/>
  <c r="Q76" i="19" l="1"/>
  <c r="M76" i="19"/>
  <c r="U27" i="19"/>
  <c r="I76" i="19"/>
  <c r="U6" i="19"/>
  <c r="V6" i="19"/>
  <c r="B7" i="22"/>
  <c r="M8" i="22"/>
  <c r="K8" i="22" s="1"/>
  <c r="K7" i="22"/>
  <c r="U76" i="19" l="1"/>
  <c r="V76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<sst xmlns="http://schemas.openxmlformats.org/spreadsheetml/2006/main" count="429" uniqueCount="183">
  <si>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</si>
  <si>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</si>
  <si>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</si>
  <si>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</si>
  <si>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</si>
  <si>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</si>
  <si>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</si>
  <si>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</si>
  <si>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</si>
  <si>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</si>
  <si>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</si>
  <si>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</si>
  <si>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</si>
  <si>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</si>
  <si>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</si>
  <si>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</si>
  <si>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</si>
  <si>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</si>
  <si>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</si>
  <si>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</si>
  <si>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</si>
  <si>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</si>
  <si>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</si>
  <si>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</si>
  <si>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</si>
  <si>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</si>
  <si>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</si>
  <si>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</si>
  <si>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</si>
  <si>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</si>
  <si>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</si>
  <si>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</si>
  <si>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</si>
  <si>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</si>
  <si>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</si>
  <si>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</si>
  <si>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</si>
  <si>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</si>
  <si>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</si>
  <si>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</si>
  <si>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</si>
  <si>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</si>
  <si>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</si>
  <si>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</si>
  <si>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</si>
  <si>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</si>
  <si>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</si>
  <si>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</si>
  <si>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</si>
  <si>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</si>
  <si>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</si>
  <si>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</si>
  <si>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</si>
  <si>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</si>
  <si>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</si>
  <si>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</si>
  <si>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</si>
  <si>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</si>
  <si>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</si>
  <si>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</si>
  <si>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</si>
  <si>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</si>
  <si>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</si>
  <si>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</si>
  <si>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</si>
  <si>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</si>
  <si>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</si>
  <si>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</si>
  <si>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</si>
  <si>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</si>
  <si>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МО "Юшарский сельсовет" Ненецкого автономного округа</t>
  </si>
  <si>
    <t>План на 2021 год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</si>
  <si>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 (бессрочном) пользовании муниципальных образований, предназначенных под складирование отходов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</si>
  <si>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</si>
  <si>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</si>
  <si>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</si>
  <si>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</si>
  <si>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</si>
  <si>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</si>
  <si>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МО "Карский сельсовет" Ненецкого автономного округа</t>
  </si>
  <si>
    <t>МО "Шоинский сельсовет" Ненецкого автономного округа</t>
  </si>
  <si>
    <t>МО "Канинский сельсовет" Ненецкого автономного округа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</si>
  <si>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</si>
  <si>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</si>
  <si>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МО "Андегский сельсовет" Ненецкого автономного округа</t>
  </si>
  <si>
    <t>МО "Малоземельский сельсовет" Ненецкого автономного округа</t>
  </si>
  <si>
    <t>Раздел 6. Ликвидация несанкционированного места размещения отходов</t>
  </si>
  <si>
    <t>Подраздел 6.1 Софинансирование мероприятий по ликвидации несанкционированного места размещения отходов</t>
  </si>
  <si>
    <t>Раздел 7. Приобретение коммунальной (специализированной) техники, специализированного оборудования</t>
  </si>
  <si>
    <t xml:space="preserve">Поставка самосвала в п. Хорей-Вер МО "Хорей-Верский сельсовет" НАО </t>
  </si>
  <si>
    <t>МП ЗР "Севержилкомсервис"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</si>
  <si>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</si>
  <si>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</si>
  <si>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Поставка крано-манипуляторной установки в г. Нарьян-Мар для МО «Городское поселение «Рабочий посёлок Искателей»</t>
  </si>
  <si>
    <t>Поставка трёх тракторных прицепов в г. Архангельск</t>
  </si>
  <si>
    <t xml:space="preserve">Поставка инсинераторной установки в с. Несь  МО «Канинский сельсовет» НАО                 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</si>
  <si>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</si>
  <si>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</si>
  <si>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</si>
  <si>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</si>
  <si>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</si>
  <si>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</si>
  <si>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</si>
  <si>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</si>
  <si>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</si>
  <si>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</si>
  <si>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</si>
  <si>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</si>
  <si>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</si>
  <si>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</si>
  <si>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</si>
  <si>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</si>
  <si>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</si>
  <si>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</si>
  <si>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</si>
  <si>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</si>
  <si>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</si>
  <si>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2.2</t>
  </si>
  <si>
    <t>3.1</t>
  </si>
  <si>
    <t>3.1.1</t>
  </si>
  <si>
    <t>3.2</t>
  </si>
  <si>
    <t>3.2.1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</si>
  <si>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</si>
  <si>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</si>
  <si>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</si>
  <si>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</si>
  <si>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</si>
  <si>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</si>
  <si>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</si>
  <si>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</si>
  <si>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</si>
  <si>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</si>
  <si>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</si>
  <si>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</si>
  <si>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</si>
  <si>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</si>
  <si>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</si>
  <si>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</si>
  <si>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</si>
  <si>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</si>
  <si>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</si>
  <si>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</si>
  <si>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</si>
  <si>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</si>
  <si>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</si>
  <si>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</si>
  <si>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</si>
  <si>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</si>
  <si>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</si>
  <si>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</si>
  <si>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</si>
  <si>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</si>
  <si>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</si>
  <si>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6.1.</t>
  </si>
  <si>
    <t>6.1.1.</t>
  </si>
  <si>
    <t>7.</t>
  </si>
  <si>
    <t>7.1.</t>
  </si>
  <si>
    <t>7.2.</t>
  </si>
  <si>
    <t>7.3.</t>
  </si>
  <si>
    <t>7.4.</t>
  </si>
  <si>
    <t>7.5.</t>
  </si>
  <si>
    <t>7.6.</t>
  </si>
  <si>
    <t>по состоянию на 01 июля 2021 года (с начала года нарастающим итогом)</t>
  </si>
  <si>
    <t>План на 01.07.2021</t>
  </si>
  <si>
    <t>МО "Тиманский сельсовет" Ненецкого автономного округа</t>
  </si>
  <si>
    <t>4.1.13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</si>
  <si>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</si>
  <si>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7.7.</t>
  </si>
  <si>
    <t>Подраздел 1. Создание мест (площадок) накопления твердых коммунальных отходов до 11 месяцев</t>
  </si>
  <si>
    <t>Поставка трактора гусеничного в п. Усть-Кара МО «Карский сельсовет» НАО</t>
  </si>
  <si>
    <t xml:space="preserve"> </t>
  </si>
  <si>
    <t xml:space="preserve"> договор № 24/2021 от 12.03.2021 </t>
  </si>
  <si>
    <t xml:space="preserve">ООО «Группа Компаний Вертикаль» </t>
  </si>
  <si>
    <t>7 566,68 тыс. руб., в т.ч. НДС 1 261,114 тыс. руб.</t>
  </si>
  <si>
    <t>31.12.2021</t>
  </si>
  <si>
    <t>№ 0184300000420000023 от 15.04.2020</t>
  </si>
  <si>
    <t>ООО "ПБ ВОЛНА"</t>
  </si>
  <si>
    <t>28.02.2021</t>
  </si>
  <si>
    <t>№ 0184300000420000125 от 19.08.2020</t>
  </si>
  <si>
    <t>15.05.2021</t>
  </si>
  <si>
    <t>ООО "ПРОЕКТГАЗСТРОЙ"</t>
  </si>
  <si>
    <t>№ 20/СТ-2021 от 01.01.2021; № 20/СТ-2021 от 01.01.2021; № 41/СТ-2021 от 01.01.2021</t>
  </si>
  <si>
    <t>Муниципальное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</si>
</sst>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1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6" fillId="0" borderId="1" xfId="6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8" fillId="0" borderId="1" xfId="2" applyNumberFormat="1" applyFont="1" applyFill="1" applyBorder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2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165" fontId="9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/>
    <xf numFmtId="168" fontId="12" fillId="0" borderId="1" xfId="2" applyNumberFormat="1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13" fillId="0" borderId="0" xfId="0" applyFont="1" applyAlignment="1">
      <alignment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7" fontId="6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9"/>
  <sheetViews>
    <sheetView view="pageBreakPreview" zoomScale="85" zoomScaleNormal="75" zoomScaleSheetLayoutView="85" workbookViewId="0">
      <pane xSplit="1" ySplit="4" topLeftCell="D71" activePane="bottomRight" state="frozen"/>
      <selection pane="topRight" activeCell="B1" sqref="B1"/>
      <selection pane="bottomLeft" activeCell="A5" sqref="A5"/>
      <selection pane="bottomRight" activeCell="U25" sqref="U25:V25"/>
    </sheetView>
  </sheetViews>
  <sheetFormatPr defaultRowHeight="15.75" x14ac:dyDescent="0.25"/>
  <cols>
    <col min="1" max="1" width="7.5703125" style="25" customWidth="1"/>
    <col min="2" max="2" width="44.7109375" style="25" customWidth="1"/>
    <col min="3" max="3" width="23.28515625" style="25" customWidth="1"/>
    <col min="4" max="4" width="19.7109375" style="25" customWidth="1"/>
    <col min="5" max="5" width="13.7109375" style="25" customWidth="1"/>
    <col min="6" max="6" width="13" style="25" customWidth="1"/>
    <col min="7" max="7" width="14" style="25" customWidth="1"/>
    <col min="8" max="8" width="13.85546875" style="25" customWidth="1"/>
    <col min="9" max="9" width="14.140625" style="25" customWidth="1"/>
    <col min="10" max="10" width="13.5703125" style="25" customWidth="1"/>
    <col min="11" max="11" width="16.85546875" style="25" customWidth="1"/>
    <col min="12" max="12" width="15.5703125" style="25" customWidth="1"/>
    <col min="13" max="13" width="12.85546875" style="25" customWidth="1"/>
    <col min="14" max="14" width="12.5703125" style="25" customWidth="1"/>
    <col min="15" max="15" width="15.28515625" style="25" customWidth="1"/>
    <col min="16" max="16" width="14.42578125" style="25" customWidth="1"/>
    <col min="17" max="17" width="12.85546875" style="25" customWidth="1"/>
    <col min="18" max="18" width="12" style="25" customWidth="1"/>
    <col min="19" max="19" width="13.85546875" style="25" customWidth="1"/>
    <col min="20" max="20" width="16.85546875" style="25" customWidth="1"/>
    <col min="21" max="21" width="25.85546875" style="25" customWidth="1"/>
    <col min="22" max="22" width="26.140625" style="25" customWidth="1"/>
    <col min="23" max="16384" width="9.140625" style="25"/>
  </cols>
  <sheetData>
    <row r="1" spans="1:22" ht="51" customHeight="1" x14ac:dyDescent="0.25">
      <c r="A1" s="61" t="s">
        <v>38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ht="18.75" customHeight="1" x14ac:dyDescent="0.25">
      <c r="A2" s="62" t="s">
        <v>162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3"/>
    </row>
    <row r="3" spans="1:22" s="26" customFormat="1" x14ac:dyDescent="0.25">
      <c r="A3" s="64" t="s">
        <v>9</v>
      </c>
      <c r="B3" s="64" t="s">
        <v>7</v>
      </c>
      <c r="C3" s="64" t="s">
        <v>2</v>
      </c>
      <c r="D3" s="64" t="s">
        <v>8</v>
      </c>
      <c r="E3" s="64" t="s">
        <v>71</v>
      </c>
      <c r="F3" s="64"/>
      <c r="G3" s="64"/>
      <c r="H3" s="64"/>
      <c r="I3" s="64" t="s">
        <v>163</v>
      </c>
      <c r="J3" s="64"/>
      <c r="K3" s="64"/>
      <c r="L3" s="64"/>
      <c r="M3" s="64" t="s">
        <v>3</v>
      </c>
      <c r="N3" s="64"/>
      <c r="O3" s="64"/>
      <c r="P3" s="64"/>
      <c r="Q3" s="64" t="s">
        <v>4</v>
      </c>
      <c r="R3" s="64"/>
      <c r="S3" s="64"/>
      <c r="T3" s="64"/>
      <c r="U3" s="64" t="s">
        <v>29</v>
      </c>
      <c r="V3" s="64" t="s">
        <v>30</v>
      </c>
    </row>
    <row r="4" spans="1:22" s="26" customFormat="1" ht="59.25" customHeight="1" x14ac:dyDescent="0.25">
      <c r="A4" s="64"/>
      <c r="B4" s="64"/>
      <c r="C4" s="64"/>
      <c r="D4" s="64"/>
      <c r="E4" s="49" t="s">
        <v>0</v>
      </c>
      <c r="F4" s="49" t="s">
        <v>5</v>
      </c>
      <c r="G4" s="49" t="s">
        <v>96</v>
      </c>
      <c r="H4" s="49" t="s">
        <v>97</v>
      </c>
      <c r="I4" s="49" t="s">
        <v>0</v>
      </c>
      <c r="J4" s="49" t="s">
        <v>5</v>
      </c>
      <c r="K4" s="49" t="s">
        <v>96</v>
      </c>
      <c r="L4" s="49" t="s">
        <v>97</v>
      </c>
      <c r="M4" s="49" t="s">
        <v>0</v>
      </c>
      <c r="N4" s="49" t="s">
        <v>5</v>
      </c>
      <c r="O4" s="49" t="s">
        <v>96</v>
      </c>
      <c r="P4" s="49" t="s">
        <v>97</v>
      </c>
      <c r="Q4" s="49" t="s">
        <v>0</v>
      </c>
      <c r="R4" s="49" t="s">
        <v>5</v>
      </c>
      <c r="S4" s="49" t="s">
        <v>96</v>
      </c>
      <c r="T4" s="49" t="s">
        <v>97</v>
      </c>
      <c r="U4" s="64"/>
      <c r="V4" s="64"/>
    </row>
    <row r="5" spans="1:22" s="26" customFormat="1" ht="22.5" customHeight="1" x14ac:dyDescent="0.25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14</v>
      </c>
      <c r="O5" s="49">
        <v>15</v>
      </c>
      <c r="P5" s="49">
        <v>16</v>
      </c>
      <c r="Q5" s="49">
        <v>17</v>
      </c>
      <c r="R5" s="49">
        <v>18</v>
      </c>
      <c r="S5" s="49">
        <v>19</v>
      </c>
      <c r="T5" s="49">
        <v>20</v>
      </c>
      <c r="U5" s="49">
        <v>21</v>
      </c>
      <c r="V5" s="49">
        <v>22</v>
      </c>
    </row>
    <row r="6" spans="1:22" s="26" customFormat="1" ht="64.5" customHeight="1" x14ac:dyDescent="0.25">
      <c r="A6" s="49"/>
      <c r="B6" s="65" t="s">
        <v>72</v>
      </c>
      <c r="C6" s="65"/>
      <c r="D6" s="65"/>
      <c r="E6" s="32">
        <f t="shared" ref="E6:F6" si="0">SUM(E7:E23)</f>
        <v>3431.9</v>
      </c>
      <c r="F6" s="32">
        <f t="shared" si="0"/>
        <v>0</v>
      </c>
      <c r="G6" s="32">
        <f>SUM(G7:G23)</f>
        <v>3431.9</v>
      </c>
      <c r="H6" s="32">
        <f>SUM(H7:H23)</f>
        <v>0</v>
      </c>
      <c r="I6" s="36">
        <f t="shared" ref="I6:T6" si="1">SUM(I7:I23)</f>
        <v>431.40000000000003</v>
      </c>
      <c r="J6" s="36">
        <f t="shared" si="1"/>
        <v>0</v>
      </c>
      <c r="K6" s="36">
        <f t="shared" si="1"/>
        <v>431.40000000000003</v>
      </c>
      <c r="L6" s="36">
        <f>SUM(L7:L23)</f>
        <v>0</v>
      </c>
      <c r="M6" s="36">
        <f t="shared" si="1"/>
        <v>203.29</v>
      </c>
      <c r="N6" s="36">
        <f t="shared" si="1"/>
        <v>0</v>
      </c>
      <c r="O6" s="36">
        <f t="shared" si="1"/>
        <v>203.29</v>
      </c>
      <c r="P6" s="36">
        <f t="shared" si="1"/>
        <v>0</v>
      </c>
      <c r="Q6" s="36">
        <f t="shared" si="1"/>
        <v>203.29</v>
      </c>
      <c r="R6" s="36">
        <f t="shared" si="1"/>
        <v>0</v>
      </c>
      <c r="S6" s="36">
        <f t="shared" si="1"/>
        <v>203.29</v>
      </c>
      <c r="T6" s="36">
        <f t="shared" si="1"/>
        <v>0</v>
      </c>
      <c r="U6" s="37">
        <f>M6/I6</f>
        <v>0.47123319425127486</v>
      </c>
      <c r="V6" s="37">
        <f>Q6/I6</f>
        <v>0.47123319425127486</v>
      </c>
    </row>
    <row r="7" spans="1:22" s="26" customFormat="1" ht="33" customHeight="1" x14ac:dyDescent="0.25">
      <c r="A7" s="50" t="s">
        <v>98</v>
      </c>
      <c r="B7" s="38" t="s">
        <v>39</v>
      </c>
      <c r="C7" s="27" t="s">
        <v>11</v>
      </c>
      <c r="D7" s="27" t="s">
        <v>10</v>
      </c>
      <c r="E7" s="28">
        <f>F7+G7+H7</f>
        <v>43.6</v>
      </c>
      <c r="F7" s="28">
        <v>0</v>
      </c>
      <c r="G7" s="29">
        <v>43.6</v>
      </c>
      <c r="H7" s="28">
        <v>0</v>
      </c>
      <c r="I7" s="28">
        <f>J7+K7+L7</f>
        <v>0</v>
      </c>
      <c r="J7" s="28">
        <v>0</v>
      </c>
      <c r="K7" s="28">
        <v>0</v>
      </c>
      <c r="L7" s="28">
        <v>0</v>
      </c>
      <c r="M7" s="28">
        <f>N7+O7+P7</f>
        <v>0</v>
      </c>
      <c r="N7" s="28">
        <v>0</v>
      </c>
      <c r="O7" s="28">
        <v>0</v>
      </c>
      <c r="P7" s="28">
        <v>0</v>
      </c>
      <c r="Q7" s="28">
        <f>R7+S7+T7</f>
        <v>0</v>
      </c>
      <c r="R7" s="28">
        <v>0</v>
      </c>
      <c r="S7" s="28">
        <v>0</v>
      </c>
      <c r="T7" s="28">
        <v>0</v>
      </c>
      <c r="U7" s="30" t="s">
        <v>6</v>
      </c>
      <c r="V7" s="30" t="s">
        <v>6</v>
      </c>
    </row>
    <row r="8" spans="1:22" s="26" customFormat="1" ht="42" customHeight="1" x14ac:dyDescent="0.25">
      <c r="A8" s="50" t="s">
        <v>99</v>
      </c>
      <c r="B8" s="39" t="s">
        <v>40</v>
      </c>
      <c r="C8" s="27" t="s">
        <v>11</v>
      </c>
      <c r="D8" s="27" t="s">
        <v>10</v>
      </c>
      <c r="E8" s="28">
        <f t="shared" ref="E8:E23" si="2">F8+G8+H8</f>
        <v>227.1</v>
      </c>
      <c r="F8" s="28">
        <v>0</v>
      </c>
      <c r="G8" s="29">
        <v>227.1</v>
      </c>
      <c r="H8" s="28">
        <v>0</v>
      </c>
      <c r="I8" s="28">
        <f t="shared" ref="I8:I23" si="3">J8+K8+L8</f>
        <v>0</v>
      </c>
      <c r="J8" s="28">
        <v>0</v>
      </c>
      <c r="K8" s="28">
        <v>0</v>
      </c>
      <c r="L8" s="28">
        <v>0</v>
      </c>
      <c r="M8" s="28">
        <f t="shared" ref="M8:M23" si="4">N8+O8+P8</f>
        <v>0</v>
      </c>
      <c r="N8" s="28">
        <v>0</v>
      </c>
      <c r="O8" s="28">
        <v>0</v>
      </c>
      <c r="P8" s="28">
        <v>0</v>
      </c>
      <c r="Q8" s="28">
        <f t="shared" ref="Q8:Q23" si="5">R8+S8+T8</f>
        <v>0</v>
      </c>
      <c r="R8" s="28">
        <v>0</v>
      </c>
      <c r="S8" s="28">
        <v>0</v>
      </c>
      <c r="T8" s="28">
        <v>0</v>
      </c>
      <c r="U8" s="30" t="s">
        <v>6</v>
      </c>
      <c r="V8" s="30" t="s">
        <v>6</v>
      </c>
    </row>
    <row r="9" spans="1:22" s="26" customFormat="1" ht="45" customHeight="1" x14ac:dyDescent="0.25">
      <c r="A9" s="50" t="s">
        <v>100</v>
      </c>
      <c r="B9" s="39" t="s">
        <v>41</v>
      </c>
      <c r="C9" s="27" t="s">
        <v>11</v>
      </c>
      <c r="D9" s="27" t="s">
        <v>10</v>
      </c>
      <c r="E9" s="28">
        <f t="shared" si="2"/>
        <v>408.2</v>
      </c>
      <c r="F9" s="28">
        <v>0</v>
      </c>
      <c r="G9" s="29">
        <v>408.2</v>
      </c>
      <c r="H9" s="28">
        <v>0</v>
      </c>
      <c r="I9" s="28">
        <f t="shared" si="3"/>
        <v>0</v>
      </c>
      <c r="J9" s="28">
        <v>0</v>
      </c>
      <c r="K9" s="28">
        <v>0</v>
      </c>
      <c r="L9" s="28">
        <v>0</v>
      </c>
      <c r="M9" s="28">
        <f t="shared" si="4"/>
        <v>0</v>
      </c>
      <c r="N9" s="28">
        <v>0</v>
      </c>
      <c r="O9" s="28">
        <v>0</v>
      </c>
      <c r="P9" s="28">
        <v>0</v>
      </c>
      <c r="Q9" s="28">
        <f t="shared" si="5"/>
        <v>0</v>
      </c>
      <c r="R9" s="28">
        <v>0</v>
      </c>
      <c r="S9" s="28">
        <v>0</v>
      </c>
      <c r="T9" s="28">
        <v>0</v>
      </c>
      <c r="U9" s="30" t="s">
        <v>6</v>
      </c>
      <c r="V9" s="30" t="s">
        <v>6</v>
      </c>
    </row>
    <row r="10" spans="1:22" s="26" customFormat="1" ht="34.5" customHeight="1" x14ac:dyDescent="0.25">
      <c r="A10" s="50" t="s">
        <v>101</v>
      </c>
      <c r="B10" s="38" t="s">
        <v>42</v>
      </c>
      <c r="C10" s="27" t="s">
        <v>11</v>
      </c>
      <c r="D10" s="27" t="s">
        <v>10</v>
      </c>
      <c r="E10" s="28">
        <f t="shared" si="2"/>
        <v>166.4</v>
      </c>
      <c r="F10" s="28">
        <v>0</v>
      </c>
      <c r="G10" s="31">
        <v>166.4</v>
      </c>
      <c r="H10" s="28">
        <v>0</v>
      </c>
      <c r="I10" s="28">
        <f t="shared" si="3"/>
        <v>0</v>
      </c>
      <c r="J10" s="28">
        <v>0</v>
      </c>
      <c r="K10" s="28">
        <v>0</v>
      </c>
      <c r="L10" s="28">
        <v>0</v>
      </c>
      <c r="M10" s="28">
        <f t="shared" si="4"/>
        <v>0</v>
      </c>
      <c r="N10" s="28">
        <v>0</v>
      </c>
      <c r="O10" s="28">
        <v>0</v>
      </c>
      <c r="P10" s="28">
        <v>0</v>
      </c>
      <c r="Q10" s="28">
        <f t="shared" si="5"/>
        <v>0</v>
      </c>
      <c r="R10" s="28">
        <v>0</v>
      </c>
      <c r="S10" s="28">
        <v>0</v>
      </c>
      <c r="T10" s="28">
        <v>0</v>
      </c>
      <c r="U10" s="30" t="s">
        <v>6</v>
      </c>
      <c r="V10" s="30" t="s">
        <v>6</v>
      </c>
    </row>
    <row r="11" spans="1:22" s="26" customFormat="1" ht="29.25" customHeight="1" x14ac:dyDescent="0.25">
      <c r="A11" s="50" t="s">
        <v>102</v>
      </c>
      <c r="B11" s="39" t="s">
        <v>43</v>
      </c>
      <c r="C11" s="27" t="s">
        <v>11</v>
      </c>
      <c r="D11" s="27" t="s">
        <v>10</v>
      </c>
      <c r="E11" s="28">
        <f t="shared" si="2"/>
        <v>134.4</v>
      </c>
      <c r="F11" s="28">
        <v>0</v>
      </c>
      <c r="G11" s="31">
        <v>134.4</v>
      </c>
      <c r="H11" s="28">
        <v>0</v>
      </c>
      <c r="I11" s="28">
        <f t="shared" si="3"/>
        <v>0</v>
      </c>
      <c r="J11" s="28">
        <v>0</v>
      </c>
      <c r="K11" s="28">
        <v>0</v>
      </c>
      <c r="L11" s="28">
        <v>0</v>
      </c>
      <c r="M11" s="28">
        <f t="shared" si="4"/>
        <v>0</v>
      </c>
      <c r="N11" s="28">
        <v>0</v>
      </c>
      <c r="O11" s="28">
        <v>0</v>
      </c>
      <c r="P11" s="28">
        <v>0</v>
      </c>
      <c r="Q11" s="28">
        <f t="shared" si="5"/>
        <v>0</v>
      </c>
      <c r="R11" s="28">
        <v>0</v>
      </c>
      <c r="S11" s="28">
        <v>0</v>
      </c>
      <c r="T11" s="28">
        <v>0</v>
      </c>
      <c r="U11" s="30" t="s">
        <v>6</v>
      </c>
      <c r="V11" s="30" t="s">
        <v>6</v>
      </c>
    </row>
    <row r="12" spans="1:22" s="26" customFormat="1" ht="32.25" customHeight="1" x14ac:dyDescent="0.25">
      <c r="A12" s="50" t="s">
        <v>103</v>
      </c>
      <c r="B12" s="39" t="s">
        <v>44</v>
      </c>
      <c r="C12" s="27" t="s">
        <v>11</v>
      </c>
      <c r="D12" s="27" t="s">
        <v>10</v>
      </c>
      <c r="E12" s="28">
        <f t="shared" si="2"/>
        <v>92.1</v>
      </c>
      <c r="F12" s="28">
        <v>0</v>
      </c>
      <c r="G12" s="29">
        <v>92.1</v>
      </c>
      <c r="H12" s="28">
        <v>0</v>
      </c>
      <c r="I12" s="28">
        <f t="shared" si="3"/>
        <v>26.4</v>
      </c>
      <c r="J12" s="28">
        <v>0</v>
      </c>
      <c r="K12" s="28">
        <v>26.4</v>
      </c>
      <c r="L12" s="28">
        <v>0</v>
      </c>
      <c r="M12" s="28">
        <f t="shared" si="4"/>
        <v>26.4</v>
      </c>
      <c r="N12" s="28">
        <v>0</v>
      </c>
      <c r="O12" s="28">
        <v>26.4</v>
      </c>
      <c r="P12" s="28">
        <v>0</v>
      </c>
      <c r="Q12" s="28">
        <f t="shared" si="5"/>
        <v>26.4</v>
      </c>
      <c r="R12" s="28">
        <v>0</v>
      </c>
      <c r="S12" s="28">
        <v>26.4</v>
      </c>
      <c r="T12" s="28">
        <v>0</v>
      </c>
      <c r="U12" s="30">
        <f>M12/I12</f>
        <v>1</v>
      </c>
      <c r="V12" s="30">
        <f>Q12/I12</f>
        <v>1</v>
      </c>
    </row>
    <row r="13" spans="1:22" s="26" customFormat="1" ht="40.5" customHeight="1" x14ac:dyDescent="0.25">
      <c r="A13" s="50" t="s">
        <v>104</v>
      </c>
      <c r="B13" s="38" t="s">
        <v>45</v>
      </c>
      <c r="C13" s="27" t="s">
        <v>11</v>
      </c>
      <c r="D13" s="27" t="s">
        <v>10</v>
      </c>
      <c r="E13" s="28">
        <f t="shared" si="2"/>
        <v>236.4</v>
      </c>
      <c r="F13" s="28">
        <v>0</v>
      </c>
      <c r="G13" s="29">
        <v>236.4</v>
      </c>
      <c r="H13" s="28">
        <v>0</v>
      </c>
      <c r="I13" s="28">
        <f t="shared" si="3"/>
        <v>0</v>
      </c>
      <c r="J13" s="28">
        <v>0</v>
      </c>
      <c r="K13" s="28">
        <v>0</v>
      </c>
      <c r="L13" s="28">
        <v>0</v>
      </c>
      <c r="M13" s="28">
        <f t="shared" si="4"/>
        <v>0</v>
      </c>
      <c r="N13" s="28">
        <v>0</v>
      </c>
      <c r="O13" s="28">
        <v>0</v>
      </c>
      <c r="P13" s="28">
        <v>0</v>
      </c>
      <c r="Q13" s="28">
        <f t="shared" si="5"/>
        <v>0</v>
      </c>
      <c r="R13" s="28">
        <v>0</v>
      </c>
      <c r="S13" s="28">
        <v>0</v>
      </c>
      <c r="T13" s="28">
        <v>0</v>
      </c>
      <c r="U13" s="30" t="s">
        <v>6</v>
      </c>
      <c r="V13" s="30" t="s">
        <v>6</v>
      </c>
    </row>
    <row r="14" spans="1:22" s="26" customFormat="1" ht="35.25" customHeight="1" x14ac:dyDescent="0.25">
      <c r="A14" s="50" t="s">
        <v>105</v>
      </c>
      <c r="B14" s="38" t="s">
        <v>46</v>
      </c>
      <c r="C14" s="27" t="s">
        <v>11</v>
      </c>
      <c r="D14" s="27" t="s">
        <v>10</v>
      </c>
      <c r="E14" s="28">
        <f t="shared" si="2"/>
        <v>243.9</v>
      </c>
      <c r="F14" s="28">
        <v>0</v>
      </c>
      <c r="G14" s="29">
        <v>243.9</v>
      </c>
      <c r="H14" s="28">
        <v>0</v>
      </c>
      <c r="I14" s="28">
        <f t="shared" si="3"/>
        <v>0</v>
      </c>
      <c r="J14" s="28">
        <v>0</v>
      </c>
      <c r="K14" s="28">
        <v>0</v>
      </c>
      <c r="L14" s="28">
        <v>0</v>
      </c>
      <c r="M14" s="28">
        <f t="shared" si="4"/>
        <v>0</v>
      </c>
      <c r="N14" s="28">
        <v>0</v>
      </c>
      <c r="O14" s="28">
        <v>0</v>
      </c>
      <c r="P14" s="28">
        <v>0</v>
      </c>
      <c r="Q14" s="28">
        <f t="shared" si="5"/>
        <v>0</v>
      </c>
      <c r="R14" s="28">
        <v>0</v>
      </c>
      <c r="S14" s="28">
        <v>0</v>
      </c>
      <c r="T14" s="28">
        <v>0</v>
      </c>
      <c r="U14" s="30" t="s">
        <v>6</v>
      </c>
      <c r="V14" s="30" t="s">
        <v>6</v>
      </c>
    </row>
    <row r="15" spans="1:22" s="26" customFormat="1" ht="32.25" customHeight="1" x14ac:dyDescent="0.25">
      <c r="A15" s="50" t="s">
        <v>106</v>
      </c>
      <c r="B15" s="38" t="s">
        <v>47</v>
      </c>
      <c r="C15" s="27" t="s">
        <v>11</v>
      </c>
      <c r="D15" s="27" t="s">
        <v>10</v>
      </c>
      <c r="E15" s="28">
        <f t="shared" si="2"/>
        <v>242.7</v>
      </c>
      <c r="F15" s="28">
        <v>0</v>
      </c>
      <c r="G15" s="29">
        <v>242.7</v>
      </c>
      <c r="H15" s="28">
        <v>0</v>
      </c>
      <c r="I15" s="28">
        <f t="shared" si="3"/>
        <v>86.2</v>
      </c>
      <c r="J15" s="28">
        <v>0</v>
      </c>
      <c r="K15" s="28">
        <v>86.2</v>
      </c>
      <c r="L15" s="28">
        <v>0</v>
      </c>
      <c r="M15" s="28">
        <f t="shared" si="4"/>
        <v>86.11</v>
      </c>
      <c r="N15" s="28">
        <v>0</v>
      </c>
      <c r="O15" s="28">
        <v>86.11</v>
      </c>
      <c r="P15" s="28">
        <v>0</v>
      </c>
      <c r="Q15" s="28">
        <f t="shared" si="5"/>
        <v>86.11</v>
      </c>
      <c r="R15" s="28">
        <v>0</v>
      </c>
      <c r="S15" s="28">
        <f>O15</f>
        <v>86.11</v>
      </c>
      <c r="T15" s="28">
        <v>0</v>
      </c>
      <c r="U15" s="30">
        <f>M15/I15</f>
        <v>0.99895591647331783</v>
      </c>
      <c r="V15" s="30">
        <f>Q15/I15</f>
        <v>0.99895591647331783</v>
      </c>
    </row>
    <row r="16" spans="1:22" s="26" customFormat="1" ht="31.5" customHeight="1" x14ac:dyDescent="0.25">
      <c r="A16" s="50" t="s">
        <v>107</v>
      </c>
      <c r="B16" s="38" t="s">
        <v>48</v>
      </c>
      <c r="C16" s="27" t="s">
        <v>11</v>
      </c>
      <c r="D16" s="27" t="s">
        <v>10</v>
      </c>
      <c r="E16" s="28">
        <f t="shared" si="2"/>
        <v>467.9</v>
      </c>
      <c r="F16" s="28">
        <v>0</v>
      </c>
      <c r="G16" s="29">
        <v>467.9</v>
      </c>
      <c r="H16" s="28">
        <v>0</v>
      </c>
      <c r="I16" s="28">
        <f t="shared" si="3"/>
        <v>213</v>
      </c>
      <c r="J16" s="28">
        <v>0</v>
      </c>
      <c r="K16" s="28">
        <f>85+128</f>
        <v>213</v>
      </c>
      <c r="L16" s="28">
        <v>0</v>
      </c>
      <c r="M16" s="28">
        <f t="shared" si="4"/>
        <v>0</v>
      </c>
      <c r="N16" s="28">
        <v>0</v>
      </c>
      <c r="O16" s="28">
        <v>0</v>
      </c>
      <c r="P16" s="28">
        <v>0</v>
      </c>
      <c r="Q16" s="28">
        <f t="shared" si="5"/>
        <v>0</v>
      </c>
      <c r="R16" s="28">
        <v>0</v>
      </c>
      <c r="S16" s="28">
        <v>0</v>
      </c>
      <c r="T16" s="28">
        <v>0</v>
      </c>
      <c r="U16" s="30">
        <f>M16/I16</f>
        <v>0</v>
      </c>
      <c r="V16" s="30">
        <f>Q16/I16</f>
        <v>0</v>
      </c>
    </row>
    <row r="17" spans="1:22" s="26" customFormat="1" ht="44.25" customHeight="1" x14ac:dyDescent="0.25">
      <c r="A17" s="50" t="s">
        <v>108</v>
      </c>
      <c r="B17" s="38" t="s">
        <v>49</v>
      </c>
      <c r="C17" s="27" t="s">
        <v>11</v>
      </c>
      <c r="D17" s="27" t="s">
        <v>10</v>
      </c>
      <c r="E17" s="28">
        <f t="shared" si="2"/>
        <v>161.80000000000001</v>
      </c>
      <c r="F17" s="28">
        <v>0</v>
      </c>
      <c r="G17" s="29">
        <v>161.80000000000001</v>
      </c>
      <c r="H17" s="28">
        <v>0</v>
      </c>
      <c r="I17" s="28">
        <f t="shared" si="3"/>
        <v>15</v>
      </c>
      <c r="J17" s="28">
        <v>0</v>
      </c>
      <c r="K17" s="28">
        <v>15</v>
      </c>
      <c r="L17" s="28">
        <v>0</v>
      </c>
      <c r="M17" s="28">
        <f t="shared" si="4"/>
        <v>0</v>
      </c>
      <c r="N17" s="28">
        <v>0</v>
      </c>
      <c r="O17" s="28">
        <v>0</v>
      </c>
      <c r="P17" s="28">
        <v>0</v>
      </c>
      <c r="Q17" s="28">
        <f t="shared" si="5"/>
        <v>0</v>
      </c>
      <c r="R17" s="28">
        <v>0</v>
      </c>
      <c r="S17" s="28">
        <v>0</v>
      </c>
      <c r="T17" s="28">
        <v>0</v>
      </c>
      <c r="U17" s="30">
        <f>M17/I17</f>
        <v>0</v>
      </c>
      <c r="V17" s="30">
        <f>Q17/I17</f>
        <v>0</v>
      </c>
    </row>
    <row r="18" spans="1:22" s="26" customFormat="1" ht="28.5" customHeight="1" x14ac:dyDescent="0.25">
      <c r="A18" s="50" t="s">
        <v>109</v>
      </c>
      <c r="B18" s="38" t="s">
        <v>50</v>
      </c>
      <c r="C18" s="27" t="s">
        <v>11</v>
      </c>
      <c r="D18" s="27" t="s">
        <v>10</v>
      </c>
      <c r="E18" s="28">
        <f t="shared" si="2"/>
        <v>181.7</v>
      </c>
      <c r="F18" s="28">
        <v>0</v>
      </c>
      <c r="G18" s="29">
        <v>181.7</v>
      </c>
      <c r="H18" s="28">
        <v>0</v>
      </c>
      <c r="I18" s="28">
        <f t="shared" si="3"/>
        <v>90.8</v>
      </c>
      <c r="J18" s="28">
        <v>0</v>
      </c>
      <c r="K18" s="28">
        <f>45.4+45.4</f>
        <v>90.8</v>
      </c>
      <c r="L18" s="28">
        <v>0</v>
      </c>
      <c r="M18" s="28">
        <f t="shared" si="4"/>
        <v>90.78</v>
      </c>
      <c r="N18" s="28">
        <v>0</v>
      </c>
      <c r="O18" s="28">
        <f>90.78</f>
        <v>90.78</v>
      </c>
      <c r="P18" s="28">
        <v>0</v>
      </c>
      <c r="Q18" s="28">
        <f t="shared" si="5"/>
        <v>90.78</v>
      </c>
      <c r="R18" s="28">
        <v>0</v>
      </c>
      <c r="S18" s="28">
        <f>O18</f>
        <v>90.78</v>
      </c>
      <c r="T18" s="28">
        <v>0</v>
      </c>
      <c r="U18" s="30">
        <f>M18/I18</f>
        <v>0.99977973568281941</v>
      </c>
      <c r="V18" s="30">
        <f>Q18/I18</f>
        <v>0.99977973568281941</v>
      </c>
    </row>
    <row r="19" spans="1:22" s="26" customFormat="1" ht="31.5" customHeight="1" x14ac:dyDescent="0.25">
      <c r="A19" s="50" t="s">
        <v>110</v>
      </c>
      <c r="B19" s="38" t="s">
        <v>51</v>
      </c>
      <c r="C19" s="27" t="s">
        <v>11</v>
      </c>
      <c r="D19" s="27" t="s">
        <v>10</v>
      </c>
      <c r="E19" s="28">
        <f t="shared" si="2"/>
        <v>216.2</v>
      </c>
      <c r="F19" s="28">
        <v>0</v>
      </c>
      <c r="G19" s="29">
        <v>216.2</v>
      </c>
      <c r="H19" s="28">
        <v>0</v>
      </c>
      <c r="I19" s="28">
        <f t="shared" si="3"/>
        <v>0</v>
      </c>
      <c r="J19" s="28">
        <v>0</v>
      </c>
      <c r="K19" s="28">
        <v>0</v>
      </c>
      <c r="L19" s="28">
        <v>0</v>
      </c>
      <c r="M19" s="28">
        <f t="shared" si="4"/>
        <v>0</v>
      </c>
      <c r="N19" s="28">
        <v>0</v>
      </c>
      <c r="O19" s="28">
        <v>0</v>
      </c>
      <c r="P19" s="28">
        <v>0</v>
      </c>
      <c r="Q19" s="28">
        <f t="shared" si="5"/>
        <v>0</v>
      </c>
      <c r="R19" s="28">
        <v>0</v>
      </c>
      <c r="S19" s="28">
        <f>R19</f>
        <v>0</v>
      </c>
      <c r="T19" s="28">
        <v>0</v>
      </c>
      <c r="U19" s="30" t="s">
        <v>6</v>
      </c>
      <c r="V19" s="30" t="s">
        <v>6</v>
      </c>
    </row>
    <row r="20" spans="1:22" s="26" customFormat="1" ht="33.75" customHeight="1" x14ac:dyDescent="0.25">
      <c r="A20" s="50" t="s">
        <v>111</v>
      </c>
      <c r="B20" s="38" t="s">
        <v>52</v>
      </c>
      <c r="C20" s="27" t="s">
        <v>11</v>
      </c>
      <c r="D20" s="27" t="s">
        <v>10</v>
      </c>
      <c r="E20" s="28">
        <f t="shared" si="2"/>
        <v>203.5</v>
      </c>
      <c r="F20" s="28">
        <v>0</v>
      </c>
      <c r="G20" s="29">
        <v>203.5</v>
      </c>
      <c r="H20" s="28">
        <v>0</v>
      </c>
      <c r="I20" s="28">
        <f t="shared" si="3"/>
        <v>0</v>
      </c>
      <c r="J20" s="28">
        <v>0</v>
      </c>
      <c r="K20" s="28">
        <v>0</v>
      </c>
      <c r="L20" s="28">
        <v>0</v>
      </c>
      <c r="M20" s="28">
        <f t="shared" si="4"/>
        <v>0</v>
      </c>
      <c r="N20" s="28">
        <v>0</v>
      </c>
      <c r="O20" s="28">
        <v>0</v>
      </c>
      <c r="P20" s="28">
        <v>0</v>
      </c>
      <c r="Q20" s="28">
        <f t="shared" si="5"/>
        <v>0</v>
      </c>
      <c r="R20" s="28">
        <v>0</v>
      </c>
      <c r="S20" s="28">
        <f t="shared" ref="S20:S23" si="6">R20</f>
        <v>0</v>
      </c>
      <c r="T20" s="28">
        <v>0</v>
      </c>
      <c r="U20" s="30" t="s">
        <v>6</v>
      </c>
      <c r="V20" s="30" t="s">
        <v>6</v>
      </c>
    </row>
    <row r="21" spans="1:22" s="26" customFormat="1" ht="32.25" customHeight="1" x14ac:dyDescent="0.25">
      <c r="A21" s="50" t="s">
        <v>112</v>
      </c>
      <c r="B21" s="38" t="s">
        <v>53</v>
      </c>
      <c r="C21" s="27" t="s">
        <v>11</v>
      </c>
      <c r="D21" s="27" t="s">
        <v>10</v>
      </c>
      <c r="E21" s="28">
        <f t="shared" si="2"/>
        <v>132.5</v>
      </c>
      <c r="F21" s="28">
        <v>0</v>
      </c>
      <c r="G21" s="29">
        <v>132.5</v>
      </c>
      <c r="H21" s="28">
        <v>0</v>
      </c>
      <c r="I21" s="28">
        <f t="shared" si="3"/>
        <v>0</v>
      </c>
      <c r="J21" s="28">
        <v>0</v>
      </c>
      <c r="K21" s="28">
        <v>0</v>
      </c>
      <c r="L21" s="28">
        <v>0</v>
      </c>
      <c r="M21" s="28">
        <f t="shared" si="4"/>
        <v>0</v>
      </c>
      <c r="N21" s="28">
        <v>0</v>
      </c>
      <c r="O21" s="28">
        <v>0</v>
      </c>
      <c r="P21" s="28">
        <v>0</v>
      </c>
      <c r="Q21" s="28">
        <f t="shared" si="5"/>
        <v>0</v>
      </c>
      <c r="R21" s="28">
        <v>0</v>
      </c>
      <c r="S21" s="28">
        <f t="shared" si="6"/>
        <v>0</v>
      </c>
      <c r="T21" s="28">
        <v>0</v>
      </c>
      <c r="U21" s="30" t="s">
        <v>6</v>
      </c>
      <c r="V21" s="30" t="s">
        <v>6</v>
      </c>
    </row>
    <row r="22" spans="1:22" s="26" customFormat="1" ht="33.75" customHeight="1" x14ac:dyDescent="0.25">
      <c r="A22" s="50" t="s">
        <v>113</v>
      </c>
      <c r="B22" s="38" t="s">
        <v>54</v>
      </c>
      <c r="C22" s="27" t="s">
        <v>11</v>
      </c>
      <c r="D22" s="27" t="s">
        <v>10</v>
      </c>
      <c r="E22" s="28">
        <f t="shared" si="2"/>
        <v>98</v>
      </c>
      <c r="F22" s="28">
        <v>0</v>
      </c>
      <c r="G22" s="29">
        <v>98</v>
      </c>
      <c r="H22" s="28">
        <v>0</v>
      </c>
      <c r="I22" s="28">
        <f t="shared" si="3"/>
        <v>0</v>
      </c>
      <c r="J22" s="28">
        <v>0</v>
      </c>
      <c r="K22" s="28">
        <v>0</v>
      </c>
      <c r="L22" s="28">
        <v>0</v>
      </c>
      <c r="M22" s="28">
        <f t="shared" si="4"/>
        <v>0</v>
      </c>
      <c r="N22" s="28">
        <v>0</v>
      </c>
      <c r="O22" s="28">
        <v>0</v>
      </c>
      <c r="P22" s="28">
        <v>0</v>
      </c>
      <c r="Q22" s="28">
        <f t="shared" si="5"/>
        <v>0</v>
      </c>
      <c r="R22" s="28">
        <v>0</v>
      </c>
      <c r="S22" s="28">
        <f t="shared" si="6"/>
        <v>0</v>
      </c>
      <c r="T22" s="28">
        <v>0</v>
      </c>
      <c r="U22" s="30" t="s">
        <v>6</v>
      </c>
      <c r="V22" s="30" t="s">
        <v>6</v>
      </c>
    </row>
    <row r="23" spans="1:22" s="26" customFormat="1" ht="33.75" customHeight="1" x14ac:dyDescent="0.25">
      <c r="A23" s="50" t="s">
        <v>114</v>
      </c>
      <c r="B23" s="38" t="s">
        <v>55</v>
      </c>
      <c r="C23" s="27" t="s">
        <v>11</v>
      </c>
      <c r="D23" s="27" t="s">
        <v>10</v>
      </c>
      <c r="E23" s="28">
        <f t="shared" si="2"/>
        <v>175.5</v>
      </c>
      <c r="F23" s="28">
        <v>0</v>
      </c>
      <c r="G23" s="29">
        <v>175.5</v>
      </c>
      <c r="H23" s="28">
        <v>0</v>
      </c>
      <c r="I23" s="28">
        <f t="shared" si="3"/>
        <v>0</v>
      </c>
      <c r="J23" s="28">
        <v>0</v>
      </c>
      <c r="K23" s="28">
        <v>0</v>
      </c>
      <c r="L23" s="28">
        <v>0</v>
      </c>
      <c r="M23" s="28">
        <f t="shared" si="4"/>
        <v>0</v>
      </c>
      <c r="N23" s="28">
        <v>0</v>
      </c>
      <c r="O23" s="28">
        <v>0</v>
      </c>
      <c r="P23" s="28">
        <v>0</v>
      </c>
      <c r="Q23" s="28">
        <f t="shared" si="5"/>
        <v>0</v>
      </c>
      <c r="R23" s="28">
        <v>0</v>
      </c>
      <c r="S23" s="28">
        <f t="shared" si="6"/>
        <v>0</v>
      </c>
      <c r="T23" s="28">
        <v>0</v>
      </c>
      <c r="U23" s="30" t="s">
        <v>6</v>
      </c>
      <c r="V23" s="30" t="s">
        <v>6</v>
      </c>
    </row>
    <row r="24" spans="1:22" s="26" customFormat="1" ht="41.25" customHeight="1" x14ac:dyDescent="0.25">
      <c r="A24" s="51" t="s">
        <v>115</v>
      </c>
      <c r="B24" s="65" t="s">
        <v>73</v>
      </c>
      <c r="C24" s="65"/>
      <c r="D24" s="65"/>
      <c r="E24" s="57">
        <f>SUM(E25:E26)</f>
        <v>10954.3</v>
      </c>
      <c r="F24" s="57">
        <f t="shared" ref="F24:G24" si="7">SUM(F25:F26)</f>
        <v>0</v>
      </c>
      <c r="G24" s="57">
        <f t="shared" si="7"/>
        <v>10954.3</v>
      </c>
      <c r="H24" s="57">
        <f>SUM(H25:H26)</f>
        <v>0</v>
      </c>
      <c r="I24" s="57">
        <f t="shared" ref="I24:T24" si="8">SUM(I25:I26)</f>
        <v>0</v>
      </c>
      <c r="J24" s="57">
        <f t="shared" si="8"/>
        <v>0</v>
      </c>
      <c r="K24" s="57">
        <v>0</v>
      </c>
      <c r="L24" s="57">
        <f t="shared" si="8"/>
        <v>0</v>
      </c>
      <c r="M24" s="57">
        <f t="shared" si="8"/>
        <v>0</v>
      </c>
      <c r="N24" s="57">
        <f t="shared" si="8"/>
        <v>0</v>
      </c>
      <c r="O24" s="57">
        <v>0</v>
      </c>
      <c r="P24" s="57">
        <f t="shared" si="8"/>
        <v>0</v>
      </c>
      <c r="Q24" s="57">
        <f t="shared" si="8"/>
        <v>0</v>
      </c>
      <c r="R24" s="57">
        <f t="shared" si="8"/>
        <v>0</v>
      </c>
      <c r="S24" s="57">
        <v>0</v>
      </c>
      <c r="T24" s="57">
        <f t="shared" si="8"/>
        <v>0</v>
      </c>
      <c r="U24" s="37">
        <v>0</v>
      </c>
      <c r="V24" s="37">
        <v>0</v>
      </c>
    </row>
    <row r="25" spans="1:22" s="26" customFormat="1" ht="73.5" customHeight="1" x14ac:dyDescent="0.25">
      <c r="A25" s="50" t="s">
        <v>116</v>
      </c>
      <c r="B25" s="40" t="s">
        <v>56</v>
      </c>
      <c r="C25" s="27" t="s">
        <v>11</v>
      </c>
      <c r="D25" s="27" t="s">
        <v>1</v>
      </c>
      <c r="E25" s="28">
        <f>F25+G25+H25</f>
        <v>7452.6</v>
      </c>
      <c r="F25" s="28">
        <v>0</v>
      </c>
      <c r="G25" s="28">
        <v>7452.6</v>
      </c>
      <c r="H25" s="29">
        <v>0</v>
      </c>
      <c r="I25" s="28">
        <f t="shared" ref="I25" si="9">L25</f>
        <v>0</v>
      </c>
      <c r="J25" s="28">
        <v>0</v>
      </c>
      <c r="K25" s="28">
        <v>0</v>
      </c>
      <c r="L25" s="28">
        <v>0</v>
      </c>
      <c r="M25" s="28">
        <f t="shared" ref="M25" si="10">N25+P25</f>
        <v>0</v>
      </c>
      <c r="N25" s="28">
        <v>0</v>
      </c>
      <c r="O25" s="28">
        <v>0</v>
      </c>
      <c r="P25" s="28">
        <v>0</v>
      </c>
      <c r="Q25" s="28">
        <f t="shared" ref="Q25" si="11">R25+T25</f>
        <v>0</v>
      </c>
      <c r="R25" s="28">
        <f t="shared" ref="R25:S25" si="12">N25</f>
        <v>0</v>
      </c>
      <c r="S25" s="28">
        <f t="shared" si="12"/>
        <v>0</v>
      </c>
      <c r="T25" s="28">
        <f t="shared" ref="T25" si="13">P25</f>
        <v>0</v>
      </c>
      <c r="U25" s="30" t="s">
        <v>6</v>
      </c>
      <c r="V25" s="30" t="s">
        <v>6</v>
      </c>
    </row>
    <row r="26" spans="1:22" s="26" customFormat="1" ht="63" customHeight="1" x14ac:dyDescent="0.25">
      <c r="A26" s="50" t="s">
        <v>117</v>
      </c>
      <c r="B26" s="41" t="s">
        <v>74</v>
      </c>
      <c r="C26" s="27" t="s">
        <v>11</v>
      </c>
      <c r="D26" s="27" t="s">
        <v>1</v>
      </c>
      <c r="E26" s="28">
        <f>F26+G26+H26</f>
        <v>3501.7</v>
      </c>
      <c r="F26" s="28">
        <v>0</v>
      </c>
      <c r="G26" s="28">
        <v>3501.7</v>
      </c>
      <c r="H26" s="29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30" t="s">
        <v>6</v>
      </c>
      <c r="V26" s="30" t="s">
        <v>6</v>
      </c>
    </row>
    <row r="27" spans="1:22" ht="33.75" customHeight="1" x14ac:dyDescent="0.25">
      <c r="A27" s="52">
        <v>3</v>
      </c>
      <c r="B27" s="65" t="s">
        <v>57</v>
      </c>
      <c r="C27" s="65"/>
      <c r="D27" s="65"/>
      <c r="E27" s="32">
        <f t="shared" ref="E27:G27" si="14">E28+E30</f>
        <v>89641.299999999988</v>
      </c>
      <c r="F27" s="32">
        <f t="shared" si="14"/>
        <v>0</v>
      </c>
      <c r="G27" s="32">
        <f t="shared" si="14"/>
        <v>89641.299999999988</v>
      </c>
      <c r="H27" s="32">
        <f>H28+H30</f>
        <v>0</v>
      </c>
      <c r="I27" s="32">
        <f t="shared" ref="I27:T27" si="15">I28+I30</f>
        <v>45535.3</v>
      </c>
      <c r="J27" s="32">
        <f t="shared" ref="J27" si="16">J28+J30</f>
        <v>0</v>
      </c>
      <c r="K27" s="32">
        <f t="shared" ref="K27" si="17">K28+K30</f>
        <v>45535.3</v>
      </c>
      <c r="L27" s="32">
        <f>L28+L30</f>
        <v>0</v>
      </c>
      <c r="M27" s="32">
        <f t="shared" si="15"/>
        <v>45535.1</v>
      </c>
      <c r="N27" s="32">
        <f t="shared" ref="N27" si="18">N28+N30</f>
        <v>0</v>
      </c>
      <c r="O27" s="32">
        <f t="shared" ref="O27" si="19">O28+O30</f>
        <v>45535.1</v>
      </c>
      <c r="P27" s="32">
        <f t="shared" ref="P27" si="20">P28+P30</f>
        <v>0</v>
      </c>
      <c r="Q27" s="32">
        <f t="shared" si="15"/>
        <v>45535.1</v>
      </c>
      <c r="R27" s="32">
        <f t="shared" si="15"/>
        <v>0</v>
      </c>
      <c r="S27" s="32">
        <f>S28+S30</f>
        <v>45535.1</v>
      </c>
      <c r="T27" s="32">
        <f t="shared" si="15"/>
        <v>0</v>
      </c>
      <c r="U27" s="37">
        <f>M27/I27</f>
        <v>0.99999560780317676</v>
      </c>
      <c r="V27" s="37">
        <f>Q27/I27</f>
        <v>0.99999560780317676</v>
      </c>
    </row>
    <row r="28" spans="1:22" ht="30" customHeight="1" x14ac:dyDescent="0.25">
      <c r="A28" s="50" t="s">
        <v>118</v>
      </c>
      <c r="B28" s="68" t="s">
        <v>75</v>
      </c>
      <c r="C28" s="68"/>
      <c r="D28" s="68"/>
      <c r="E28" s="32">
        <f>E29</f>
        <v>13770.9</v>
      </c>
      <c r="F28" s="32">
        <f t="shared" ref="F28:H28" si="21">F29</f>
        <v>0</v>
      </c>
      <c r="G28" s="32">
        <f t="shared" si="21"/>
        <v>13770.9</v>
      </c>
      <c r="H28" s="32">
        <f t="shared" si="21"/>
        <v>0</v>
      </c>
      <c r="I28" s="32">
        <f t="shared" ref="I28" si="22">I29</f>
        <v>5653.7</v>
      </c>
      <c r="J28" s="32">
        <f t="shared" ref="J28" si="23">J29</f>
        <v>0</v>
      </c>
      <c r="K28" s="32">
        <f t="shared" ref="K28" si="24">K29</f>
        <v>5653.7</v>
      </c>
      <c r="L28" s="32">
        <f t="shared" ref="L28" si="25">L29</f>
        <v>0</v>
      </c>
      <c r="M28" s="32">
        <f t="shared" ref="M28" si="26">M29</f>
        <v>5653.6</v>
      </c>
      <c r="N28" s="32">
        <f t="shared" ref="N28" si="27">N29</f>
        <v>0</v>
      </c>
      <c r="O28" s="32">
        <f t="shared" ref="O28" si="28">O29</f>
        <v>5653.6</v>
      </c>
      <c r="P28" s="32">
        <f t="shared" ref="P28" si="29">P29</f>
        <v>0</v>
      </c>
      <c r="Q28" s="32">
        <f t="shared" ref="Q28" si="30">Q29</f>
        <v>5653.6</v>
      </c>
      <c r="R28" s="32">
        <f t="shared" ref="R28" si="31">R29</f>
        <v>0</v>
      </c>
      <c r="S28" s="32">
        <f>S29</f>
        <v>5653.6</v>
      </c>
      <c r="T28" s="32">
        <f t="shared" ref="T28" si="32">T29</f>
        <v>0</v>
      </c>
      <c r="U28" s="37">
        <f>M28/I28</f>
        <v>0.99998231246794145</v>
      </c>
      <c r="V28" s="37">
        <f t="shared" ref="V28" si="33">V29</f>
        <v>0.99998231246794145</v>
      </c>
    </row>
    <row r="29" spans="1:22" ht="31.5" x14ac:dyDescent="0.25">
      <c r="A29" s="50" t="s">
        <v>119</v>
      </c>
      <c r="B29" s="38" t="s">
        <v>58</v>
      </c>
      <c r="C29" s="27" t="s">
        <v>11</v>
      </c>
      <c r="D29" s="27" t="s">
        <v>10</v>
      </c>
      <c r="E29" s="28">
        <f>F29+G29+H29</f>
        <v>13770.9</v>
      </c>
      <c r="F29" s="28">
        <v>0</v>
      </c>
      <c r="G29" s="28">
        <v>13770.9</v>
      </c>
      <c r="H29" s="31">
        <v>0</v>
      </c>
      <c r="I29" s="28">
        <f>K29</f>
        <v>5653.7</v>
      </c>
      <c r="J29" s="28">
        <v>0</v>
      </c>
      <c r="K29" s="28">
        <v>5653.7</v>
      </c>
      <c r="L29" s="28">
        <v>0</v>
      </c>
      <c r="M29" s="28">
        <f>N29+O29+P29</f>
        <v>5653.6</v>
      </c>
      <c r="N29" s="28">
        <v>0</v>
      </c>
      <c r="O29" s="28">
        <v>5653.6</v>
      </c>
      <c r="P29" s="28"/>
      <c r="Q29" s="28">
        <f>R29+S29+T29</f>
        <v>5653.6</v>
      </c>
      <c r="R29" s="28">
        <f t="shared" ref="R29" si="34">N29</f>
        <v>0</v>
      </c>
      <c r="S29" s="28">
        <f>O29</f>
        <v>5653.6</v>
      </c>
      <c r="T29" s="28">
        <f t="shared" ref="T29" si="35">P29</f>
        <v>0</v>
      </c>
      <c r="U29" s="30">
        <f>M29/I29</f>
        <v>0.99998231246794145</v>
      </c>
      <c r="V29" s="30">
        <f>Q29/I29</f>
        <v>0.99998231246794145</v>
      </c>
    </row>
    <row r="30" spans="1:22" x14ac:dyDescent="0.25">
      <c r="A30" s="50" t="s">
        <v>120</v>
      </c>
      <c r="B30" s="68" t="s">
        <v>76</v>
      </c>
      <c r="C30" s="68"/>
      <c r="D30" s="68"/>
      <c r="E30" s="36">
        <f>E31</f>
        <v>75870.399999999994</v>
      </c>
      <c r="F30" s="36">
        <f t="shared" ref="F30:H30" si="36">F31</f>
        <v>0</v>
      </c>
      <c r="G30" s="36">
        <f t="shared" si="36"/>
        <v>75870.399999999994</v>
      </c>
      <c r="H30" s="36">
        <f t="shared" si="36"/>
        <v>0</v>
      </c>
      <c r="I30" s="36">
        <f t="shared" ref="I30:M30" si="37">I31</f>
        <v>39881.600000000006</v>
      </c>
      <c r="J30" s="36">
        <f t="shared" ref="J30" si="38">J31</f>
        <v>0</v>
      </c>
      <c r="K30" s="36">
        <f t="shared" ref="K30" si="39">K31</f>
        <v>39881.600000000006</v>
      </c>
      <c r="L30" s="36">
        <f t="shared" si="37"/>
        <v>0</v>
      </c>
      <c r="M30" s="36">
        <f t="shared" si="37"/>
        <v>39881.5</v>
      </c>
      <c r="N30" s="36">
        <f t="shared" ref="N30" si="40">N31</f>
        <v>0</v>
      </c>
      <c r="O30" s="36">
        <f t="shared" ref="O30" si="41">O31</f>
        <v>39881.5</v>
      </c>
      <c r="P30" s="36">
        <f t="shared" ref="P30" si="42">P31</f>
        <v>0</v>
      </c>
      <c r="Q30" s="36">
        <f t="shared" ref="Q30:V30" si="43">Q31</f>
        <v>39881.5</v>
      </c>
      <c r="R30" s="36">
        <f t="shared" ref="R30" si="44">R31</f>
        <v>0</v>
      </c>
      <c r="S30" s="36">
        <f t="shared" ref="S30" si="45">S31</f>
        <v>39881.5</v>
      </c>
      <c r="T30" s="36">
        <f t="shared" si="43"/>
        <v>0</v>
      </c>
      <c r="U30" s="42">
        <f>U31</f>
        <v>0.99999749257803083</v>
      </c>
      <c r="V30" s="42">
        <f t="shared" si="43"/>
        <v>0.99999749257803083</v>
      </c>
    </row>
    <row r="31" spans="1:22" ht="94.5" x14ac:dyDescent="0.25">
      <c r="A31" s="50" t="s">
        <v>121</v>
      </c>
      <c r="B31" s="38" t="s">
        <v>77</v>
      </c>
      <c r="C31" s="27" t="s">
        <v>11</v>
      </c>
      <c r="D31" s="27" t="s">
        <v>78</v>
      </c>
      <c r="E31" s="28">
        <f>G31</f>
        <v>75870.399999999994</v>
      </c>
      <c r="F31" s="28">
        <v>0</v>
      </c>
      <c r="G31" s="28">
        <v>75870.399999999994</v>
      </c>
      <c r="H31" s="31">
        <v>0</v>
      </c>
      <c r="I31" s="28">
        <f>K31</f>
        <v>39881.600000000006</v>
      </c>
      <c r="J31" s="28">
        <v>0</v>
      </c>
      <c r="K31" s="28">
        <f>11278.2+28603.4</f>
        <v>39881.600000000006</v>
      </c>
      <c r="L31" s="28">
        <v>0</v>
      </c>
      <c r="M31" s="28">
        <f>O31</f>
        <v>39881.5</v>
      </c>
      <c r="N31" s="28">
        <v>0</v>
      </c>
      <c r="O31" s="28">
        <v>39881.5</v>
      </c>
      <c r="P31" s="28">
        <v>0</v>
      </c>
      <c r="Q31" s="28">
        <f>S31</f>
        <v>39881.5</v>
      </c>
      <c r="R31" s="28">
        <v>0</v>
      </c>
      <c r="S31" s="28">
        <v>39881.5</v>
      </c>
      <c r="T31" s="28">
        <v>0</v>
      </c>
      <c r="U31" s="43">
        <f>M31/I31</f>
        <v>0.99999749257803083</v>
      </c>
      <c r="V31" s="43">
        <f>Q31/I31</f>
        <v>0.99999749257803083</v>
      </c>
    </row>
    <row r="32" spans="1:22" ht="64.5" customHeight="1" x14ac:dyDescent="0.25">
      <c r="A32" s="52"/>
      <c r="B32" s="65" t="s">
        <v>59</v>
      </c>
      <c r="C32" s="65"/>
      <c r="D32" s="65"/>
      <c r="E32" s="32">
        <f t="shared" ref="E32" si="46">E33+E47</f>
        <v>37050.800000000003</v>
      </c>
      <c r="F32" s="32">
        <f t="shared" ref="F32" si="47">F33+F47</f>
        <v>0</v>
      </c>
      <c r="G32" s="32">
        <f t="shared" ref="G32" si="48">G33+G47</f>
        <v>37050.800000000003</v>
      </c>
      <c r="H32" s="32">
        <f t="shared" ref="H32" si="49">H33+H47</f>
        <v>0</v>
      </c>
      <c r="I32" s="32">
        <f t="shared" ref="I32:T32" si="50">I33+I47</f>
        <v>610.9</v>
      </c>
      <c r="J32" s="32">
        <f t="shared" si="50"/>
        <v>0</v>
      </c>
      <c r="K32" s="32">
        <f t="shared" si="50"/>
        <v>610.9</v>
      </c>
      <c r="L32" s="32">
        <f t="shared" si="50"/>
        <v>0</v>
      </c>
      <c r="M32" s="32">
        <f t="shared" si="50"/>
        <v>610.89</v>
      </c>
      <c r="N32" s="32">
        <f t="shared" si="50"/>
        <v>0</v>
      </c>
      <c r="O32" s="32">
        <f t="shared" si="50"/>
        <v>610.89</v>
      </c>
      <c r="P32" s="32">
        <f t="shared" si="50"/>
        <v>0</v>
      </c>
      <c r="Q32" s="32">
        <f t="shared" si="50"/>
        <v>610.89</v>
      </c>
      <c r="R32" s="32">
        <f t="shared" si="50"/>
        <v>0</v>
      </c>
      <c r="S32" s="32">
        <f t="shared" si="50"/>
        <v>610.89</v>
      </c>
      <c r="T32" s="32">
        <f t="shared" si="50"/>
        <v>0</v>
      </c>
      <c r="U32" s="30">
        <f>M32/I32</f>
        <v>0.99998363070879037</v>
      </c>
      <c r="V32" s="30">
        <f>Q32/I32</f>
        <v>0.99998363070879037</v>
      </c>
    </row>
    <row r="33" spans="1:22" ht="39" customHeight="1" x14ac:dyDescent="0.25">
      <c r="A33" s="50" t="s">
        <v>122</v>
      </c>
      <c r="B33" s="68" t="s">
        <v>168</v>
      </c>
      <c r="C33" s="68"/>
      <c r="D33" s="68"/>
      <c r="E33" s="32">
        <f>SUM(E34:E46)</f>
        <v>29402.5</v>
      </c>
      <c r="F33" s="32">
        <f t="shared" ref="F33:T33" si="51">SUM(F34:F46)</f>
        <v>0</v>
      </c>
      <c r="G33" s="32">
        <f t="shared" si="51"/>
        <v>29402.5</v>
      </c>
      <c r="H33" s="32">
        <f t="shared" si="51"/>
        <v>0</v>
      </c>
      <c r="I33" s="32">
        <f t="shared" si="51"/>
        <v>610.9</v>
      </c>
      <c r="J33" s="32">
        <f t="shared" si="51"/>
        <v>0</v>
      </c>
      <c r="K33" s="32">
        <f t="shared" si="51"/>
        <v>610.9</v>
      </c>
      <c r="L33" s="32">
        <f t="shared" si="51"/>
        <v>0</v>
      </c>
      <c r="M33" s="32">
        <f t="shared" si="51"/>
        <v>610.89</v>
      </c>
      <c r="N33" s="32">
        <f t="shared" si="51"/>
        <v>0</v>
      </c>
      <c r="O33" s="32">
        <f t="shared" si="51"/>
        <v>610.89</v>
      </c>
      <c r="P33" s="32">
        <f t="shared" si="51"/>
        <v>0</v>
      </c>
      <c r="Q33" s="32">
        <f t="shared" si="51"/>
        <v>610.89</v>
      </c>
      <c r="R33" s="32">
        <f t="shared" si="51"/>
        <v>0</v>
      </c>
      <c r="S33" s="32">
        <f t="shared" si="51"/>
        <v>610.89</v>
      </c>
      <c r="T33" s="32">
        <f t="shared" si="51"/>
        <v>0</v>
      </c>
      <c r="U33" s="30">
        <f>M33/I33</f>
        <v>0.99998363070879037</v>
      </c>
      <c r="V33" s="30">
        <f>Q33/I33</f>
        <v>0.99998363070879037</v>
      </c>
    </row>
    <row r="34" spans="1:22" ht="37.5" customHeight="1" x14ac:dyDescent="0.25">
      <c r="A34" s="50" t="s">
        <v>123</v>
      </c>
      <c r="B34" s="38" t="s">
        <v>62</v>
      </c>
      <c r="C34" s="27" t="s">
        <v>11</v>
      </c>
      <c r="D34" s="27" t="s">
        <v>1</v>
      </c>
      <c r="E34" s="28">
        <f>F34+G34+H34</f>
        <v>119.30000000000018</v>
      </c>
      <c r="F34" s="28">
        <v>0</v>
      </c>
      <c r="G34" s="29">
        <f>6751.2-6631.9</f>
        <v>119.30000000000018</v>
      </c>
      <c r="H34" s="29">
        <v>0</v>
      </c>
      <c r="I34" s="28">
        <f>J34+K34+L34</f>
        <v>0</v>
      </c>
      <c r="J34" s="28">
        <v>0</v>
      </c>
      <c r="K34" s="28">
        <v>0</v>
      </c>
      <c r="L34" s="28">
        <v>0</v>
      </c>
      <c r="M34" s="28">
        <f>N34+O34+P34</f>
        <v>0</v>
      </c>
      <c r="N34" s="28">
        <v>0</v>
      </c>
      <c r="O34" s="28">
        <v>0</v>
      </c>
      <c r="P34" s="28">
        <v>0</v>
      </c>
      <c r="Q34" s="28">
        <f>R34+S34+T34</f>
        <v>0</v>
      </c>
      <c r="R34" s="28">
        <v>0</v>
      </c>
      <c r="S34" s="28">
        <v>0</v>
      </c>
      <c r="T34" s="28">
        <v>0</v>
      </c>
      <c r="U34" s="30" t="s">
        <v>6</v>
      </c>
      <c r="V34" s="30" t="s">
        <v>6</v>
      </c>
    </row>
    <row r="35" spans="1:22" ht="38.25" customHeight="1" x14ac:dyDescent="0.25">
      <c r="A35" s="50" t="s">
        <v>124</v>
      </c>
      <c r="B35" s="38" t="s">
        <v>79</v>
      </c>
      <c r="C35" s="27" t="s">
        <v>11</v>
      </c>
      <c r="D35" s="27" t="s">
        <v>1</v>
      </c>
      <c r="E35" s="28">
        <f t="shared" ref="E35:E45" si="52">F35+G35+H35</f>
        <v>4944</v>
      </c>
      <c r="F35" s="28">
        <v>0</v>
      </c>
      <c r="G35" s="29">
        <v>4944</v>
      </c>
      <c r="H35" s="29">
        <v>0</v>
      </c>
      <c r="I35" s="28">
        <f t="shared" ref="I35:I45" si="53">J35+K35+L35</f>
        <v>0</v>
      </c>
      <c r="J35" s="28">
        <v>0</v>
      </c>
      <c r="K35" s="28">
        <v>0</v>
      </c>
      <c r="L35" s="28">
        <v>0</v>
      </c>
      <c r="M35" s="28">
        <f t="shared" ref="M35:M45" si="54">N35+O35+P35</f>
        <v>0</v>
      </c>
      <c r="N35" s="28">
        <v>0</v>
      </c>
      <c r="O35" s="28">
        <v>0</v>
      </c>
      <c r="P35" s="28">
        <v>0</v>
      </c>
      <c r="Q35" s="28">
        <f t="shared" ref="Q35:Q45" si="55">R35+S35+T35</f>
        <v>0</v>
      </c>
      <c r="R35" s="28">
        <v>0</v>
      </c>
      <c r="S35" s="28">
        <v>0</v>
      </c>
      <c r="T35" s="28">
        <v>0</v>
      </c>
      <c r="U35" s="30" t="s">
        <v>6</v>
      </c>
      <c r="V35" s="30" t="s">
        <v>6</v>
      </c>
    </row>
    <row r="36" spans="1:22" ht="32.25" customHeight="1" x14ac:dyDescent="0.25">
      <c r="A36" s="50" t="s">
        <v>125</v>
      </c>
      <c r="B36" s="38" t="s">
        <v>69</v>
      </c>
      <c r="C36" s="27" t="s">
        <v>11</v>
      </c>
      <c r="D36" s="27" t="s">
        <v>1</v>
      </c>
      <c r="E36" s="28">
        <f t="shared" si="52"/>
        <v>3295.9</v>
      </c>
      <c r="F36" s="28">
        <v>0</v>
      </c>
      <c r="G36" s="29">
        <v>3295.9</v>
      </c>
      <c r="H36" s="29">
        <v>0</v>
      </c>
      <c r="I36" s="28">
        <f t="shared" si="53"/>
        <v>0</v>
      </c>
      <c r="J36" s="28">
        <v>0</v>
      </c>
      <c r="K36" s="28">
        <v>0</v>
      </c>
      <c r="L36" s="28">
        <v>0</v>
      </c>
      <c r="M36" s="28">
        <f t="shared" si="54"/>
        <v>0</v>
      </c>
      <c r="N36" s="28">
        <v>0</v>
      </c>
      <c r="O36" s="28">
        <v>0</v>
      </c>
      <c r="P36" s="28">
        <v>0</v>
      </c>
      <c r="Q36" s="28">
        <f t="shared" si="55"/>
        <v>0</v>
      </c>
      <c r="R36" s="28">
        <v>0</v>
      </c>
      <c r="S36" s="28">
        <v>0</v>
      </c>
      <c r="T36" s="28">
        <v>0</v>
      </c>
      <c r="U36" s="30" t="s">
        <v>6</v>
      </c>
      <c r="V36" s="30" t="s">
        <v>6</v>
      </c>
    </row>
    <row r="37" spans="1:22" ht="37.5" customHeight="1" x14ac:dyDescent="0.25">
      <c r="A37" s="50" t="s">
        <v>126</v>
      </c>
      <c r="B37" s="38" t="s">
        <v>62</v>
      </c>
      <c r="C37" s="27" t="s">
        <v>11</v>
      </c>
      <c r="D37" s="27" t="s">
        <v>1</v>
      </c>
      <c r="E37" s="28">
        <f t="shared" si="52"/>
        <v>238.59999999999945</v>
      </c>
      <c r="F37" s="28">
        <v>0</v>
      </c>
      <c r="G37" s="29">
        <f>6751.2-6512.6</f>
        <v>238.59999999999945</v>
      </c>
      <c r="H37" s="29">
        <v>0</v>
      </c>
      <c r="I37" s="28">
        <f t="shared" si="53"/>
        <v>0</v>
      </c>
      <c r="J37" s="28">
        <v>0</v>
      </c>
      <c r="K37" s="28">
        <v>0</v>
      </c>
      <c r="L37" s="28">
        <v>0</v>
      </c>
      <c r="M37" s="28">
        <f t="shared" si="54"/>
        <v>0</v>
      </c>
      <c r="N37" s="28">
        <v>0</v>
      </c>
      <c r="O37" s="28">
        <v>0</v>
      </c>
      <c r="P37" s="28">
        <v>0</v>
      </c>
      <c r="Q37" s="28">
        <f t="shared" si="55"/>
        <v>0</v>
      </c>
      <c r="R37" s="28">
        <v>0</v>
      </c>
      <c r="S37" s="28">
        <v>0</v>
      </c>
      <c r="T37" s="28">
        <v>0</v>
      </c>
      <c r="U37" s="30" t="s">
        <v>6</v>
      </c>
      <c r="V37" s="30" t="s">
        <v>6</v>
      </c>
    </row>
    <row r="38" spans="1:22" ht="38.25" customHeight="1" x14ac:dyDescent="0.25">
      <c r="A38" s="50" t="s">
        <v>127</v>
      </c>
      <c r="B38" s="38" t="s">
        <v>79</v>
      </c>
      <c r="C38" s="27" t="s">
        <v>11</v>
      </c>
      <c r="D38" s="27" t="s">
        <v>1</v>
      </c>
      <c r="E38" s="28">
        <f t="shared" si="52"/>
        <v>238.59999999999991</v>
      </c>
      <c r="F38" s="28">
        <v>0</v>
      </c>
      <c r="G38" s="29">
        <f>3615.4-3376.8</f>
        <v>238.59999999999991</v>
      </c>
      <c r="H38" s="29">
        <v>0</v>
      </c>
      <c r="I38" s="28">
        <f t="shared" si="53"/>
        <v>0</v>
      </c>
      <c r="J38" s="28">
        <v>0</v>
      </c>
      <c r="K38" s="28">
        <v>0</v>
      </c>
      <c r="L38" s="28">
        <v>0</v>
      </c>
      <c r="M38" s="28">
        <f t="shared" si="54"/>
        <v>0</v>
      </c>
      <c r="N38" s="28">
        <v>0</v>
      </c>
      <c r="O38" s="28">
        <v>0</v>
      </c>
      <c r="P38" s="28">
        <v>0</v>
      </c>
      <c r="Q38" s="28">
        <f t="shared" si="55"/>
        <v>0</v>
      </c>
      <c r="R38" s="28">
        <v>0</v>
      </c>
      <c r="S38" s="28">
        <v>0</v>
      </c>
      <c r="T38" s="28">
        <v>0</v>
      </c>
      <c r="U38" s="30" t="s">
        <v>6</v>
      </c>
      <c r="V38" s="30" t="s">
        <v>6</v>
      </c>
    </row>
    <row r="39" spans="1:22" ht="32.25" customHeight="1" x14ac:dyDescent="0.25">
      <c r="A39" s="50" t="s">
        <v>128</v>
      </c>
      <c r="B39" s="38" t="s">
        <v>164</v>
      </c>
      <c r="C39" s="27" t="s">
        <v>11</v>
      </c>
      <c r="D39" s="27" t="s">
        <v>1</v>
      </c>
      <c r="E39" s="28">
        <f t="shared" si="52"/>
        <v>4944</v>
      </c>
      <c r="F39" s="28">
        <v>0</v>
      </c>
      <c r="G39" s="29">
        <v>4944</v>
      </c>
      <c r="H39" s="29">
        <v>0</v>
      </c>
      <c r="I39" s="28">
        <f t="shared" si="53"/>
        <v>0</v>
      </c>
      <c r="J39" s="28">
        <v>0</v>
      </c>
      <c r="K39" s="28">
        <v>0</v>
      </c>
      <c r="L39" s="28">
        <v>0</v>
      </c>
      <c r="M39" s="28">
        <f t="shared" si="54"/>
        <v>0</v>
      </c>
      <c r="N39" s="28">
        <v>0</v>
      </c>
      <c r="O39" s="28">
        <v>0</v>
      </c>
      <c r="P39" s="28">
        <v>0</v>
      </c>
      <c r="Q39" s="28">
        <f t="shared" si="55"/>
        <v>0</v>
      </c>
      <c r="R39" s="28">
        <v>0</v>
      </c>
      <c r="S39" s="28">
        <v>0</v>
      </c>
      <c r="T39" s="28">
        <v>0</v>
      </c>
      <c r="U39" s="30" t="s">
        <v>6</v>
      </c>
      <c r="V39" s="30" t="s">
        <v>6</v>
      </c>
    </row>
    <row r="40" spans="1:22" ht="37.5" customHeight="1" x14ac:dyDescent="0.25">
      <c r="A40" s="50" t="s">
        <v>129</v>
      </c>
      <c r="B40" s="38" t="s">
        <v>80</v>
      </c>
      <c r="C40" s="27" t="s">
        <v>11</v>
      </c>
      <c r="D40" s="27" t="s">
        <v>1</v>
      </c>
      <c r="E40" s="28">
        <f t="shared" si="52"/>
        <v>2770.2</v>
      </c>
      <c r="F40" s="28">
        <v>0</v>
      </c>
      <c r="G40" s="29">
        <f>5063.2-2293</f>
        <v>2770.2</v>
      </c>
      <c r="H40" s="29">
        <v>0</v>
      </c>
      <c r="I40" s="28">
        <f t="shared" si="53"/>
        <v>0</v>
      </c>
      <c r="J40" s="28">
        <v>0</v>
      </c>
      <c r="K40" s="28">
        <v>0</v>
      </c>
      <c r="L40" s="28">
        <v>0</v>
      </c>
      <c r="M40" s="28">
        <f t="shared" si="54"/>
        <v>0</v>
      </c>
      <c r="N40" s="28">
        <v>0</v>
      </c>
      <c r="O40" s="28">
        <v>0</v>
      </c>
      <c r="P40" s="28">
        <v>0</v>
      </c>
      <c r="Q40" s="28">
        <f t="shared" si="55"/>
        <v>0</v>
      </c>
      <c r="R40" s="28">
        <v>0</v>
      </c>
      <c r="S40" s="28">
        <v>0</v>
      </c>
      <c r="T40" s="28">
        <v>0</v>
      </c>
      <c r="U40" s="30" t="s">
        <v>6</v>
      </c>
      <c r="V40" s="30" t="s">
        <v>6</v>
      </c>
    </row>
    <row r="41" spans="1:22" ht="38.25" customHeight="1" x14ac:dyDescent="0.25">
      <c r="A41" s="50" t="s">
        <v>130</v>
      </c>
      <c r="B41" s="38" t="s">
        <v>70</v>
      </c>
      <c r="C41" s="27" t="s">
        <v>11</v>
      </c>
      <c r="D41" s="27" t="s">
        <v>1</v>
      </c>
      <c r="E41" s="28">
        <f t="shared" si="52"/>
        <v>4944</v>
      </c>
      <c r="F41" s="28">
        <v>0</v>
      </c>
      <c r="G41" s="29">
        <v>4944</v>
      </c>
      <c r="H41" s="29">
        <v>0</v>
      </c>
      <c r="I41" s="28">
        <f t="shared" si="53"/>
        <v>0</v>
      </c>
      <c r="J41" s="28">
        <v>0</v>
      </c>
      <c r="K41" s="28">
        <v>0</v>
      </c>
      <c r="L41" s="28">
        <v>0</v>
      </c>
      <c r="M41" s="28">
        <f t="shared" si="54"/>
        <v>0</v>
      </c>
      <c r="N41" s="28">
        <v>0</v>
      </c>
      <c r="O41" s="28">
        <v>0</v>
      </c>
      <c r="P41" s="28">
        <v>0</v>
      </c>
      <c r="Q41" s="28">
        <f t="shared" si="55"/>
        <v>0</v>
      </c>
      <c r="R41" s="28">
        <v>0</v>
      </c>
      <c r="S41" s="28">
        <v>0</v>
      </c>
      <c r="T41" s="28">
        <v>0</v>
      </c>
      <c r="U41" s="30" t="s">
        <v>6</v>
      </c>
      <c r="V41" s="30" t="s">
        <v>6</v>
      </c>
    </row>
    <row r="42" spans="1:22" ht="32.25" customHeight="1" x14ac:dyDescent="0.25">
      <c r="A42" s="50" t="s">
        <v>131</v>
      </c>
      <c r="B42" s="38" t="s">
        <v>60</v>
      </c>
      <c r="C42" s="27" t="s">
        <v>11</v>
      </c>
      <c r="D42" s="27" t="s">
        <v>1</v>
      </c>
      <c r="E42" s="28">
        <f t="shared" si="52"/>
        <v>4944</v>
      </c>
      <c r="F42" s="28">
        <v>0</v>
      </c>
      <c r="G42" s="29">
        <v>4944</v>
      </c>
      <c r="H42" s="29">
        <v>0</v>
      </c>
      <c r="I42" s="28">
        <f t="shared" si="53"/>
        <v>0</v>
      </c>
      <c r="J42" s="28">
        <v>0</v>
      </c>
      <c r="K42" s="28">
        <v>0</v>
      </c>
      <c r="L42" s="28">
        <v>0</v>
      </c>
      <c r="M42" s="28">
        <f t="shared" si="54"/>
        <v>0</v>
      </c>
      <c r="N42" s="28">
        <v>0</v>
      </c>
      <c r="O42" s="28">
        <v>0</v>
      </c>
      <c r="P42" s="28">
        <v>0</v>
      </c>
      <c r="Q42" s="28">
        <f t="shared" si="55"/>
        <v>0</v>
      </c>
      <c r="R42" s="28">
        <v>0</v>
      </c>
      <c r="S42" s="28">
        <v>0</v>
      </c>
      <c r="T42" s="28">
        <v>0</v>
      </c>
      <c r="U42" s="30" t="s">
        <v>6</v>
      </c>
      <c r="V42" s="30" t="s">
        <v>6</v>
      </c>
    </row>
    <row r="43" spans="1:22" ht="37.5" customHeight="1" x14ac:dyDescent="0.25">
      <c r="A43" s="50" t="s">
        <v>132</v>
      </c>
      <c r="B43" s="38" t="s">
        <v>81</v>
      </c>
      <c r="C43" s="27" t="s">
        <v>11</v>
      </c>
      <c r="D43" s="27" t="s">
        <v>1</v>
      </c>
      <c r="E43" s="28">
        <f t="shared" si="52"/>
        <v>357.9</v>
      </c>
      <c r="F43" s="28">
        <v>0</v>
      </c>
      <c r="G43" s="29">
        <v>357.9</v>
      </c>
      <c r="H43" s="29">
        <v>0</v>
      </c>
      <c r="I43" s="28">
        <f t="shared" si="53"/>
        <v>0</v>
      </c>
      <c r="J43" s="28">
        <v>0</v>
      </c>
      <c r="K43" s="28">
        <v>0</v>
      </c>
      <c r="L43" s="28">
        <v>0</v>
      </c>
      <c r="M43" s="28">
        <f t="shared" si="54"/>
        <v>0</v>
      </c>
      <c r="N43" s="28">
        <v>0</v>
      </c>
      <c r="O43" s="28">
        <v>0</v>
      </c>
      <c r="P43" s="28">
        <v>0</v>
      </c>
      <c r="Q43" s="28">
        <f t="shared" si="55"/>
        <v>0</v>
      </c>
      <c r="R43" s="28">
        <v>0</v>
      </c>
      <c r="S43" s="28">
        <v>0</v>
      </c>
      <c r="T43" s="28">
        <v>0</v>
      </c>
      <c r="U43" s="30" t="s">
        <v>6</v>
      </c>
      <c r="V43" s="30" t="s">
        <v>6</v>
      </c>
    </row>
    <row r="44" spans="1:22" ht="41.25" customHeight="1" x14ac:dyDescent="0.25">
      <c r="A44" s="50" t="s">
        <v>133</v>
      </c>
      <c r="B44" s="38" t="s">
        <v>66</v>
      </c>
      <c r="C44" s="27" t="s">
        <v>11</v>
      </c>
      <c r="D44" s="27" t="s">
        <v>1</v>
      </c>
      <c r="E44" s="28">
        <f t="shared" si="52"/>
        <v>119.3</v>
      </c>
      <c r="F44" s="28">
        <v>0</v>
      </c>
      <c r="G44" s="29">
        <v>119.3</v>
      </c>
      <c r="H44" s="29">
        <v>0</v>
      </c>
      <c r="I44" s="28">
        <f t="shared" si="53"/>
        <v>0</v>
      </c>
      <c r="J44" s="28">
        <v>0</v>
      </c>
      <c r="K44" s="28">
        <v>0</v>
      </c>
      <c r="L44" s="28">
        <v>0</v>
      </c>
      <c r="M44" s="28">
        <f t="shared" si="54"/>
        <v>0</v>
      </c>
      <c r="N44" s="28">
        <v>0</v>
      </c>
      <c r="O44" s="28">
        <v>0</v>
      </c>
      <c r="P44" s="28">
        <v>0</v>
      </c>
      <c r="Q44" s="28">
        <f t="shared" si="55"/>
        <v>0</v>
      </c>
      <c r="R44" s="28">
        <v>0</v>
      </c>
      <c r="S44" s="28">
        <v>0</v>
      </c>
      <c r="T44" s="28">
        <v>0</v>
      </c>
      <c r="U44" s="30" t="s">
        <v>6</v>
      </c>
      <c r="V44" s="30" t="s">
        <v>6</v>
      </c>
    </row>
    <row r="45" spans="1:22" ht="85.5" customHeight="1" x14ac:dyDescent="0.25">
      <c r="A45" s="50" t="s">
        <v>134</v>
      </c>
      <c r="B45" s="44" t="s">
        <v>82</v>
      </c>
      <c r="C45" s="27" t="s">
        <v>11</v>
      </c>
      <c r="D45" s="27" t="s">
        <v>10</v>
      </c>
      <c r="E45" s="28">
        <f t="shared" si="52"/>
        <v>1875.8</v>
      </c>
      <c r="F45" s="31">
        <f t="shared" ref="F45" si="56">M45+T45+Y45+AD45+AI45+AN45+AS45+AX45+BC45</f>
        <v>0</v>
      </c>
      <c r="G45" s="31">
        <v>1875.8</v>
      </c>
      <c r="H45" s="31">
        <v>0</v>
      </c>
      <c r="I45" s="28">
        <f t="shared" si="53"/>
        <v>0</v>
      </c>
      <c r="J45" s="28">
        <v>0</v>
      </c>
      <c r="K45" s="28">
        <v>0</v>
      </c>
      <c r="L45" s="28">
        <v>0</v>
      </c>
      <c r="M45" s="28">
        <f t="shared" si="54"/>
        <v>0</v>
      </c>
      <c r="N45" s="28">
        <v>0</v>
      </c>
      <c r="O45" s="28">
        <v>0</v>
      </c>
      <c r="P45" s="28">
        <v>0</v>
      </c>
      <c r="Q45" s="28">
        <f t="shared" si="55"/>
        <v>0</v>
      </c>
      <c r="R45" s="28">
        <v>0</v>
      </c>
      <c r="S45" s="28">
        <v>0</v>
      </c>
      <c r="T45" s="28">
        <v>0</v>
      </c>
      <c r="U45" s="30" t="s">
        <v>6</v>
      </c>
      <c r="V45" s="30" t="s">
        <v>6</v>
      </c>
    </row>
    <row r="46" spans="1:22" ht="85.5" customHeight="1" x14ac:dyDescent="0.25">
      <c r="A46" s="50" t="s">
        <v>165</v>
      </c>
      <c r="B46" s="44" t="s">
        <v>166</v>
      </c>
      <c r="C46" s="27" t="s">
        <v>11</v>
      </c>
      <c r="D46" s="27" t="s">
        <v>10</v>
      </c>
      <c r="E46" s="58">
        <f t="shared" ref="E46" si="57">F46+G46+H46</f>
        <v>610.9</v>
      </c>
      <c r="F46" s="59"/>
      <c r="G46" s="59">
        <v>610.9</v>
      </c>
      <c r="H46" s="59">
        <v>0</v>
      </c>
      <c r="I46" s="58">
        <f t="shared" ref="I46" si="58">J46+K46+L46</f>
        <v>610.9</v>
      </c>
      <c r="J46" s="58">
        <v>0</v>
      </c>
      <c r="K46" s="58">
        <v>610.9</v>
      </c>
      <c r="L46" s="58">
        <v>0</v>
      </c>
      <c r="M46" s="58">
        <f t="shared" ref="M46" si="59">N46+O46+P46</f>
        <v>610.89</v>
      </c>
      <c r="N46" s="58">
        <v>0</v>
      </c>
      <c r="O46" s="58">
        <v>610.89</v>
      </c>
      <c r="P46" s="58">
        <v>0</v>
      </c>
      <c r="Q46" s="58">
        <f t="shared" ref="Q46" si="60">R46+S46+T46</f>
        <v>610.89</v>
      </c>
      <c r="R46" s="58">
        <v>0</v>
      </c>
      <c r="S46" s="58">
        <v>610.89</v>
      </c>
      <c r="T46" s="58">
        <v>0</v>
      </c>
      <c r="U46" s="60">
        <f>M46/I46</f>
        <v>0.99998363070879037</v>
      </c>
      <c r="V46" s="60">
        <f>Q46/I46</f>
        <v>0.99998363070879037</v>
      </c>
    </row>
    <row r="47" spans="1:22" x14ac:dyDescent="0.25">
      <c r="A47" s="50" t="s">
        <v>135</v>
      </c>
      <c r="B47" s="68" t="s">
        <v>83</v>
      </c>
      <c r="C47" s="68"/>
      <c r="D47" s="68"/>
      <c r="E47" s="36">
        <f t="shared" ref="E47:T47" si="61">SUM(E48:E54)</f>
        <v>7648.3</v>
      </c>
      <c r="F47" s="36">
        <f t="shared" si="61"/>
        <v>0</v>
      </c>
      <c r="G47" s="36">
        <f t="shared" si="61"/>
        <v>7648.3</v>
      </c>
      <c r="H47" s="36">
        <f t="shared" si="61"/>
        <v>0</v>
      </c>
      <c r="I47" s="36">
        <f t="shared" si="61"/>
        <v>0</v>
      </c>
      <c r="J47" s="36">
        <f t="shared" si="61"/>
        <v>0</v>
      </c>
      <c r="K47" s="36">
        <f t="shared" si="61"/>
        <v>0</v>
      </c>
      <c r="L47" s="36">
        <f t="shared" si="61"/>
        <v>0</v>
      </c>
      <c r="M47" s="36">
        <f t="shared" si="61"/>
        <v>0</v>
      </c>
      <c r="N47" s="36">
        <f t="shared" si="61"/>
        <v>0</v>
      </c>
      <c r="O47" s="36">
        <f t="shared" si="61"/>
        <v>0</v>
      </c>
      <c r="P47" s="36">
        <f t="shared" si="61"/>
        <v>0</v>
      </c>
      <c r="Q47" s="36">
        <f t="shared" si="61"/>
        <v>0</v>
      </c>
      <c r="R47" s="36">
        <f t="shared" si="61"/>
        <v>0</v>
      </c>
      <c r="S47" s="36">
        <f t="shared" si="61"/>
        <v>0</v>
      </c>
      <c r="T47" s="36">
        <f t="shared" si="61"/>
        <v>0</v>
      </c>
      <c r="U47" s="30" t="s">
        <v>6</v>
      </c>
      <c r="V47" s="30" t="s">
        <v>6</v>
      </c>
    </row>
    <row r="48" spans="1:22" ht="31.5" x14ac:dyDescent="0.25">
      <c r="A48" s="50" t="s">
        <v>136</v>
      </c>
      <c r="B48" s="38" t="s">
        <v>84</v>
      </c>
      <c r="C48" s="27" t="s">
        <v>11</v>
      </c>
      <c r="D48" s="27" t="s">
        <v>10</v>
      </c>
      <c r="E48" s="28">
        <f>F48+G48+H48</f>
        <v>879.4</v>
      </c>
      <c r="F48" s="28">
        <v>0</v>
      </c>
      <c r="G48" s="33">
        <f>498.7+380.7</f>
        <v>879.4</v>
      </c>
      <c r="H48" s="28">
        <v>0</v>
      </c>
      <c r="I48" s="28">
        <f>L48++K48+J48</f>
        <v>0</v>
      </c>
      <c r="J48" s="28">
        <v>0</v>
      </c>
      <c r="K48" s="28">
        <v>0</v>
      </c>
      <c r="L48" s="28">
        <v>0</v>
      </c>
      <c r="M48" s="28">
        <f>N48+O48+P48</f>
        <v>0</v>
      </c>
      <c r="N48" s="28">
        <v>0</v>
      </c>
      <c r="O48" s="28">
        <v>0</v>
      </c>
      <c r="P48" s="28">
        <v>0</v>
      </c>
      <c r="Q48" s="28">
        <f>R48+S48+T48</f>
        <v>0</v>
      </c>
      <c r="R48" s="28">
        <v>0</v>
      </c>
      <c r="S48" s="28">
        <v>0</v>
      </c>
      <c r="T48" s="28">
        <v>0</v>
      </c>
      <c r="U48" s="30" t="s">
        <v>6</v>
      </c>
      <c r="V48" s="30" t="s">
        <v>6</v>
      </c>
    </row>
    <row r="49" spans="1:22" ht="31.5" x14ac:dyDescent="0.25">
      <c r="A49" s="50" t="s">
        <v>137</v>
      </c>
      <c r="B49" s="38" t="s">
        <v>62</v>
      </c>
      <c r="C49" s="27" t="s">
        <v>11</v>
      </c>
      <c r="D49" s="27" t="s">
        <v>10</v>
      </c>
      <c r="E49" s="28">
        <f t="shared" ref="E49:E54" si="62">F49+G49+H49</f>
        <v>1978.6</v>
      </c>
      <c r="F49" s="28">
        <v>0</v>
      </c>
      <c r="G49" s="33">
        <f>1122.1+856.5</f>
        <v>1978.6</v>
      </c>
      <c r="H49" s="28">
        <v>0</v>
      </c>
      <c r="I49" s="28">
        <f t="shared" ref="I49:I54" si="63">L49++K49+J49</f>
        <v>0</v>
      </c>
      <c r="J49" s="28">
        <v>0</v>
      </c>
      <c r="K49" s="28">
        <v>0</v>
      </c>
      <c r="L49" s="28">
        <v>0</v>
      </c>
      <c r="M49" s="28">
        <f t="shared" ref="M49:M54" si="64">N49+O49+P49</f>
        <v>0</v>
      </c>
      <c r="N49" s="28">
        <v>0</v>
      </c>
      <c r="O49" s="28">
        <v>0</v>
      </c>
      <c r="P49" s="28">
        <v>0</v>
      </c>
      <c r="Q49" s="28">
        <f t="shared" ref="Q49:Q54" si="65">R49+S49+T49</f>
        <v>0</v>
      </c>
      <c r="R49" s="28">
        <v>0</v>
      </c>
      <c r="S49" s="28">
        <v>0</v>
      </c>
      <c r="T49" s="28">
        <v>0</v>
      </c>
      <c r="U49" s="30" t="s">
        <v>6</v>
      </c>
      <c r="V49" s="30" t="s">
        <v>6</v>
      </c>
    </row>
    <row r="50" spans="1:22" ht="31.5" x14ac:dyDescent="0.25">
      <c r="A50" s="50" t="s">
        <v>138</v>
      </c>
      <c r="B50" s="38" t="s">
        <v>81</v>
      </c>
      <c r="C50" s="27" t="s">
        <v>11</v>
      </c>
      <c r="D50" s="27" t="s">
        <v>10</v>
      </c>
      <c r="E50" s="28">
        <f t="shared" si="62"/>
        <v>723.5</v>
      </c>
      <c r="F50" s="28">
        <v>0</v>
      </c>
      <c r="G50" s="33">
        <f>438+285.5</f>
        <v>723.5</v>
      </c>
      <c r="H50" s="28">
        <v>0</v>
      </c>
      <c r="I50" s="28">
        <f t="shared" si="63"/>
        <v>0</v>
      </c>
      <c r="J50" s="28">
        <v>0</v>
      </c>
      <c r="K50" s="28">
        <v>0</v>
      </c>
      <c r="L50" s="28">
        <v>0</v>
      </c>
      <c r="M50" s="28">
        <f t="shared" si="64"/>
        <v>0</v>
      </c>
      <c r="N50" s="28">
        <v>0</v>
      </c>
      <c r="O50" s="28">
        <v>0</v>
      </c>
      <c r="P50" s="28">
        <v>0</v>
      </c>
      <c r="Q50" s="28">
        <f t="shared" si="65"/>
        <v>0</v>
      </c>
      <c r="R50" s="28">
        <v>0</v>
      </c>
      <c r="S50" s="28">
        <v>0</v>
      </c>
      <c r="T50" s="28">
        <v>0</v>
      </c>
      <c r="U50" s="30" t="s">
        <v>6</v>
      </c>
      <c r="V50" s="30" t="s">
        <v>6</v>
      </c>
    </row>
    <row r="51" spans="1:22" ht="47.25" x14ac:dyDescent="0.25">
      <c r="A51" s="50" t="s">
        <v>139</v>
      </c>
      <c r="B51" s="38" t="s">
        <v>85</v>
      </c>
      <c r="C51" s="27" t="s">
        <v>11</v>
      </c>
      <c r="D51" s="27" t="s">
        <v>11</v>
      </c>
      <c r="E51" s="28">
        <f t="shared" si="62"/>
        <v>1492.9</v>
      </c>
      <c r="F51" s="28">
        <v>0</v>
      </c>
      <c r="G51" s="33">
        <f>779.2+713.7</f>
        <v>1492.9</v>
      </c>
      <c r="H51" s="28">
        <v>0</v>
      </c>
      <c r="I51" s="28">
        <f t="shared" si="63"/>
        <v>0</v>
      </c>
      <c r="J51" s="28">
        <v>0</v>
      </c>
      <c r="K51" s="28">
        <v>0</v>
      </c>
      <c r="L51" s="28">
        <v>0</v>
      </c>
      <c r="M51" s="28">
        <f t="shared" si="64"/>
        <v>0</v>
      </c>
      <c r="N51" s="28">
        <v>0</v>
      </c>
      <c r="O51" s="28">
        <v>0</v>
      </c>
      <c r="P51" s="28">
        <v>0</v>
      </c>
      <c r="Q51" s="28">
        <f t="shared" si="65"/>
        <v>0</v>
      </c>
      <c r="R51" s="28">
        <v>0</v>
      </c>
      <c r="S51" s="28">
        <v>0</v>
      </c>
      <c r="T51" s="28">
        <v>0</v>
      </c>
      <c r="U51" s="30" t="s">
        <v>6</v>
      </c>
      <c r="V51" s="30" t="s">
        <v>6</v>
      </c>
    </row>
    <row r="52" spans="1:22" ht="31.5" x14ac:dyDescent="0.25">
      <c r="A52" s="50" t="s">
        <v>140</v>
      </c>
      <c r="B52" s="38" t="s">
        <v>60</v>
      </c>
      <c r="C52" s="27" t="s">
        <v>11</v>
      </c>
      <c r="D52" s="27" t="s">
        <v>10</v>
      </c>
      <c r="E52" s="28">
        <f t="shared" si="62"/>
        <v>986.1</v>
      </c>
      <c r="F52" s="28">
        <v>0</v>
      </c>
      <c r="G52" s="33">
        <v>986.1</v>
      </c>
      <c r="H52" s="28">
        <v>0</v>
      </c>
      <c r="I52" s="28">
        <f t="shared" si="63"/>
        <v>0</v>
      </c>
      <c r="J52" s="28">
        <v>0</v>
      </c>
      <c r="K52" s="28">
        <v>0</v>
      </c>
      <c r="L52" s="28">
        <v>0</v>
      </c>
      <c r="M52" s="28">
        <f t="shared" si="64"/>
        <v>0</v>
      </c>
      <c r="N52" s="28">
        <v>0</v>
      </c>
      <c r="O52" s="28">
        <v>0</v>
      </c>
      <c r="P52" s="28">
        <v>0</v>
      </c>
      <c r="Q52" s="28">
        <f t="shared" si="65"/>
        <v>0</v>
      </c>
      <c r="R52" s="28">
        <v>0</v>
      </c>
      <c r="S52" s="28">
        <v>0</v>
      </c>
      <c r="T52" s="28">
        <v>0</v>
      </c>
      <c r="U52" s="30" t="s">
        <v>6</v>
      </c>
      <c r="V52" s="30" t="s">
        <v>6</v>
      </c>
    </row>
    <row r="53" spans="1:22" ht="31.5" x14ac:dyDescent="0.25">
      <c r="A53" s="50" t="s">
        <v>141</v>
      </c>
      <c r="B53" s="38" t="s">
        <v>64</v>
      </c>
      <c r="C53" s="27" t="s">
        <v>11</v>
      </c>
      <c r="D53" s="27" t="s">
        <v>10</v>
      </c>
      <c r="E53" s="28">
        <f t="shared" si="62"/>
        <v>1522.8</v>
      </c>
      <c r="F53" s="28">
        <v>0</v>
      </c>
      <c r="G53" s="33">
        <v>1522.8</v>
      </c>
      <c r="H53" s="28">
        <v>0</v>
      </c>
      <c r="I53" s="28">
        <f t="shared" si="63"/>
        <v>0</v>
      </c>
      <c r="J53" s="28">
        <v>0</v>
      </c>
      <c r="K53" s="28">
        <v>0</v>
      </c>
      <c r="L53" s="28">
        <v>0</v>
      </c>
      <c r="M53" s="28">
        <f t="shared" si="64"/>
        <v>0</v>
      </c>
      <c r="N53" s="28">
        <v>0</v>
      </c>
      <c r="O53" s="28">
        <v>0</v>
      </c>
      <c r="P53" s="28">
        <v>0</v>
      </c>
      <c r="Q53" s="28">
        <f t="shared" si="65"/>
        <v>0</v>
      </c>
      <c r="R53" s="28">
        <v>0</v>
      </c>
      <c r="S53" s="28">
        <v>0</v>
      </c>
      <c r="T53" s="28">
        <v>0</v>
      </c>
      <c r="U53" s="30" t="s">
        <v>6</v>
      </c>
      <c r="V53" s="30" t="s">
        <v>6</v>
      </c>
    </row>
    <row r="54" spans="1:22" ht="31.5" x14ac:dyDescent="0.25">
      <c r="A54" s="50" t="s">
        <v>142</v>
      </c>
      <c r="B54" s="38" t="s">
        <v>65</v>
      </c>
      <c r="C54" s="27" t="s">
        <v>11</v>
      </c>
      <c r="D54" s="27" t="s">
        <v>10</v>
      </c>
      <c r="E54" s="28">
        <f t="shared" si="62"/>
        <v>65</v>
      </c>
      <c r="F54" s="28">
        <v>0</v>
      </c>
      <c r="G54" s="33">
        <f>41.2+23.8</f>
        <v>65</v>
      </c>
      <c r="H54" s="28">
        <v>0</v>
      </c>
      <c r="I54" s="28">
        <f t="shared" si="63"/>
        <v>0</v>
      </c>
      <c r="J54" s="28">
        <v>0</v>
      </c>
      <c r="K54" s="28">
        <v>0</v>
      </c>
      <c r="L54" s="28">
        <v>0</v>
      </c>
      <c r="M54" s="28">
        <f t="shared" si="64"/>
        <v>0</v>
      </c>
      <c r="N54" s="28">
        <v>0</v>
      </c>
      <c r="O54" s="28">
        <v>0</v>
      </c>
      <c r="P54" s="28">
        <v>0</v>
      </c>
      <c r="Q54" s="28">
        <f t="shared" si="65"/>
        <v>0</v>
      </c>
      <c r="R54" s="28">
        <v>0</v>
      </c>
      <c r="S54" s="28">
        <v>0</v>
      </c>
      <c r="T54" s="28">
        <v>0</v>
      </c>
      <c r="U54" s="30" t="s">
        <v>6</v>
      </c>
      <c r="V54" s="30" t="s">
        <v>6</v>
      </c>
    </row>
    <row r="55" spans="1:22" ht="77.25" customHeight="1" x14ac:dyDescent="0.25">
      <c r="A55" s="50" t="s">
        <v>143</v>
      </c>
      <c r="B55" s="65" t="s">
        <v>61</v>
      </c>
      <c r="C55" s="65"/>
      <c r="D55" s="65"/>
      <c r="E55" s="56">
        <f t="shared" ref="E55:F55" si="66">SUM(E56:E64)</f>
        <v>2520.0999999999995</v>
      </c>
      <c r="F55" s="56">
        <f t="shared" si="66"/>
        <v>0</v>
      </c>
      <c r="G55" s="56">
        <f>SUM(G56:G64)</f>
        <v>2520.0999999999995</v>
      </c>
      <c r="H55" s="56">
        <f>SUM(H56:H64)</f>
        <v>0</v>
      </c>
      <c r="I55" s="56">
        <f>SUM(I56:I64)</f>
        <v>976.59999999999991</v>
      </c>
      <c r="J55" s="56">
        <f t="shared" ref="J55:L55" si="67">SUM(J56:J64)</f>
        <v>0</v>
      </c>
      <c r="K55" s="56">
        <f t="shared" si="67"/>
        <v>976.59999999999991</v>
      </c>
      <c r="L55" s="56">
        <f t="shared" si="67"/>
        <v>0</v>
      </c>
      <c r="M55" s="56">
        <f>SUM(M56:M64)</f>
        <v>824.40999999999985</v>
      </c>
      <c r="N55" s="56">
        <f t="shared" ref="N55:P55" si="68">SUM(N56:N64)</f>
        <v>0</v>
      </c>
      <c r="O55" s="56">
        <f t="shared" si="68"/>
        <v>824.40999999999985</v>
      </c>
      <c r="P55" s="56">
        <f t="shared" si="68"/>
        <v>0</v>
      </c>
      <c r="Q55" s="56">
        <f>SUM(Q56:Q64)</f>
        <v>824.40999999999985</v>
      </c>
      <c r="R55" s="56">
        <f t="shared" ref="R55:S55" si="69">SUM(R56:R64)</f>
        <v>0</v>
      </c>
      <c r="S55" s="56">
        <f t="shared" si="69"/>
        <v>824.40999999999985</v>
      </c>
      <c r="T55" s="56">
        <f>SUM(T56:T64)</f>
        <v>0</v>
      </c>
      <c r="U55" s="37">
        <f>M55/I55</f>
        <v>0.84416342412451351</v>
      </c>
      <c r="V55" s="37">
        <f>Q55/I55</f>
        <v>0.84416342412451351</v>
      </c>
    </row>
    <row r="56" spans="1:22" ht="35.25" customHeight="1" x14ac:dyDescent="0.25">
      <c r="A56" s="50" t="s">
        <v>144</v>
      </c>
      <c r="B56" s="38" t="s">
        <v>62</v>
      </c>
      <c r="C56" s="27" t="s">
        <v>11</v>
      </c>
      <c r="D56" s="27" t="s">
        <v>10</v>
      </c>
      <c r="E56" s="28">
        <f>F56+G56+H56</f>
        <v>127</v>
      </c>
      <c r="F56" s="28">
        <v>0</v>
      </c>
      <c r="G56" s="29">
        <v>127</v>
      </c>
      <c r="H56" s="29">
        <v>0</v>
      </c>
      <c r="I56" s="28">
        <f>J56+K56+L56</f>
        <v>51.2</v>
      </c>
      <c r="J56" s="28">
        <v>0</v>
      </c>
      <c r="K56" s="28">
        <f>20.5+30.7</f>
        <v>51.2</v>
      </c>
      <c r="L56" s="28">
        <v>0</v>
      </c>
      <c r="M56" s="28">
        <f>O56+P56+N56</f>
        <v>51.04</v>
      </c>
      <c r="N56" s="28">
        <v>0</v>
      </c>
      <c r="O56" s="28">
        <v>51.04</v>
      </c>
      <c r="P56" s="28">
        <v>0</v>
      </c>
      <c r="Q56" s="28">
        <f>R56+S56+T56</f>
        <v>51.04</v>
      </c>
      <c r="R56" s="28">
        <v>0</v>
      </c>
      <c r="S56" s="28">
        <f>M56</f>
        <v>51.04</v>
      </c>
      <c r="T56" s="28">
        <v>0</v>
      </c>
      <c r="U56" s="30">
        <f>M56/I56</f>
        <v>0.99687499999999996</v>
      </c>
      <c r="V56" s="30">
        <f>Q56/I56</f>
        <v>0.99687499999999996</v>
      </c>
    </row>
    <row r="57" spans="1:22" ht="31.5" customHeight="1" x14ac:dyDescent="0.25">
      <c r="A57" s="50" t="s">
        <v>145</v>
      </c>
      <c r="B57" s="38" t="s">
        <v>63</v>
      </c>
      <c r="C57" s="27" t="s">
        <v>11</v>
      </c>
      <c r="D57" s="27" t="s">
        <v>10</v>
      </c>
      <c r="E57" s="28">
        <f t="shared" ref="E57:E64" si="70">F57+G57+H57</f>
        <v>352.9</v>
      </c>
      <c r="F57" s="28">
        <v>0</v>
      </c>
      <c r="G57" s="29">
        <v>352.9</v>
      </c>
      <c r="H57" s="29">
        <v>0</v>
      </c>
      <c r="I57" s="28">
        <f t="shared" ref="I57:I64" si="71">J57+K57+L57</f>
        <v>42.8</v>
      </c>
      <c r="J57" s="28">
        <v>0</v>
      </c>
      <c r="K57" s="28">
        <f>20.7+22.1</f>
        <v>42.8</v>
      </c>
      <c r="L57" s="28">
        <v>0</v>
      </c>
      <c r="M57" s="28">
        <f t="shared" ref="M57:M64" si="72">O57+P57+N57</f>
        <v>42.67</v>
      </c>
      <c r="N57" s="28">
        <v>0</v>
      </c>
      <c r="O57" s="28">
        <v>42.67</v>
      </c>
      <c r="P57" s="28">
        <v>0</v>
      </c>
      <c r="Q57" s="28">
        <f t="shared" ref="Q57:Q64" si="73">R57+S57+T57</f>
        <v>42.67</v>
      </c>
      <c r="R57" s="28">
        <v>0</v>
      </c>
      <c r="S57" s="28">
        <f t="shared" ref="S57:S64" si="74">M57</f>
        <v>42.67</v>
      </c>
      <c r="T57" s="28">
        <v>0</v>
      </c>
      <c r="U57" s="30">
        <f t="shared" ref="U57:U62" si="75">M57/I57</f>
        <v>0.99696261682243004</v>
      </c>
      <c r="V57" s="30">
        <f t="shared" ref="V57:V62" si="76">Q57/I57</f>
        <v>0.99696261682243004</v>
      </c>
    </row>
    <row r="58" spans="1:22" ht="40.5" customHeight="1" x14ac:dyDescent="0.25">
      <c r="A58" s="50" t="s">
        <v>146</v>
      </c>
      <c r="B58" s="38" t="s">
        <v>79</v>
      </c>
      <c r="C58" s="27" t="s">
        <v>11</v>
      </c>
      <c r="D58" s="27" t="s">
        <v>10</v>
      </c>
      <c r="E58" s="28">
        <f t="shared" si="70"/>
        <v>215.5</v>
      </c>
      <c r="F58" s="28">
        <v>0</v>
      </c>
      <c r="G58" s="29">
        <v>215.5</v>
      </c>
      <c r="H58" s="29">
        <v>0</v>
      </c>
      <c r="I58" s="28">
        <f t="shared" si="71"/>
        <v>64.7</v>
      </c>
      <c r="J58" s="28">
        <v>0</v>
      </c>
      <c r="K58" s="28">
        <v>64.7</v>
      </c>
      <c r="L58" s="28">
        <v>0</v>
      </c>
      <c r="M58" s="28">
        <f t="shared" si="72"/>
        <v>42.3</v>
      </c>
      <c r="N58" s="28">
        <v>0</v>
      </c>
      <c r="O58" s="28">
        <v>42.3</v>
      </c>
      <c r="P58" s="28">
        <v>0</v>
      </c>
      <c r="Q58" s="28">
        <f t="shared" si="73"/>
        <v>42.3</v>
      </c>
      <c r="R58" s="28">
        <v>0</v>
      </c>
      <c r="S58" s="28">
        <f t="shared" si="74"/>
        <v>42.3</v>
      </c>
      <c r="T58" s="28">
        <v>0</v>
      </c>
      <c r="U58" s="30">
        <f t="shared" ref="U58" si="77">M58/I58</f>
        <v>0.65378670788253468</v>
      </c>
      <c r="V58" s="30">
        <f t="shared" ref="V58" si="78">Q58/I58</f>
        <v>0.65378670788253468</v>
      </c>
    </row>
    <row r="59" spans="1:22" ht="33" customHeight="1" x14ac:dyDescent="0.25">
      <c r="A59" s="50" t="s">
        <v>147</v>
      </c>
      <c r="B59" s="38" t="s">
        <v>64</v>
      </c>
      <c r="C59" s="27" t="s">
        <v>11</v>
      </c>
      <c r="D59" s="27" t="s">
        <v>10</v>
      </c>
      <c r="E59" s="28">
        <f t="shared" si="70"/>
        <v>458.2</v>
      </c>
      <c r="F59" s="28">
        <v>0</v>
      </c>
      <c r="G59" s="29">
        <v>458.2</v>
      </c>
      <c r="H59" s="29">
        <v>0</v>
      </c>
      <c r="I59" s="28">
        <f t="shared" si="71"/>
        <v>229.2</v>
      </c>
      <c r="J59" s="28">
        <v>0</v>
      </c>
      <c r="K59" s="28">
        <f>114.6+114.6</f>
        <v>229.2</v>
      </c>
      <c r="L59" s="28">
        <v>0</v>
      </c>
      <c r="M59" s="28">
        <f t="shared" si="72"/>
        <v>190.92</v>
      </c>
      <c r="N59" s="28">
        <v>0</v>
      </c>
      <c r="O59" s="28">
        <v>190.92</v>
      </c>
      <c r="P59" s="28">
        <v>0</v>
      </c>
      <c r="Q59" s="28">
        <f t="shared" si="73"/>
        <v>190.92</v>
      </c>
      <c r="R59" s="28">
        <v>0</v>
      </c>
      <c r="S59" s="28">
        <f t="shared" si="74"/>
        <v>190.92</v>
      </c>
      <c r="T59" s="28">
        <v>0</v>
      </c>
      <c r="U59" s="30">
        <f t="shared" si="75"/>
        <v>0.83298429319371725</v>
      </c>
      <c r="V59" s="30">
        <f t="shared" si="76"/>
        <v>0.83298429319371725</v>
      </c>
    </row>
    <row r="60" spans="1:22" ht="33" customHeight="1" x14ac:dyDescent="0.25">
      <c r="A60" s="50" t="s">
        <v>148</v>
      </c>
      <c r="B60" s="38" t="s">
        <v>65</v>
      </c>
      <c r="C60" s="27" t="s">
        <v>11</v>
      </c>
      <c r="D60" s="27" t="s">
        <v>10</v>
      </c>
      <c r="E60" s="28">
        <f t="shared" si="70"/>
        <v>508.2</v>
      </c>
      <c r="F60" s="28">
        <v>0</v>
      </c>
      <c r="G60" s="29">
        <v>508.2</v>
      </c>
      <c r="H60" s="29">
        <v>0</v>
      </c>
      <c r="I60" s="28">
        <f t="shared" si="71"/>
        <v>254</v>
      </c>
      <c r="J60" s="28">
        <v>0</v>
      </c>
      <c r="K60" s="28">
        <f>127+127</f>
        <v>254</v>
      </c>
      <c r="L60" s="28">
        <v>0</v>
      </c>
      <c r="M60" s="28">
        <f t="shared" si="72"/>
        <v>211.75</v>
      </c>
      <c r="N60" s="28">
        <v>0</v>
      </c>
      <c r="O60" s="28">
        <v>211.75</v>
      </c>
      <c r="P60" s="28">
        <v>0</v>
      </c>
      <c r="Q60" s="28">
        <f t="shared" si="73"/>
        <v>211.75</v>
      </c>
      <c r="R60" s="28">
        <v>0</v>
      </c>
      <c r="S60" s="28">
        <f t="shared" si="74"/>
        <v>211.75</v>
      </c>
      <c r="T60" s="28">
        <v>0</v>
      </c>
      <c r="U60" s="30">
        <f t="shared" si="75"/>
        <v>0.83366141732283461</v>
      </c>
      <c r="V60" s="30">
        <f t="shared" si="76"/>
        <v>0.83366141732283461</v>
      </c>
    </row>
    <row r="61" spans="1:22" ht="33" customHeight="1" x14ac:dyDescent="0.25">
      <c r="A61" s="50" t="s">
        <v>149</v>
      </c>
      <c r="B61" s="38" t="s">
        <v>66</v>
      </c>
      <c r="C61" s="27" t="s">
        <v>11</v>
      </c>
      <c r="D61" s="27" t="s">
        <v>10</v>
      </c>
      <c r="E61" s="28">
        <f t="shared" si="70"/>
        <v>465.8</v>
      </c>
      <c r="F61" s="28">
        <v>0</v>
      </c>
      <c r="G61" s="29">
        <v>465.8</v>
      </c>
      <c r="H61" s="29">
        <v>0</v>
      </c>
      <c r="I61" s="28">
        <f t="shared" si="71"/>
        <v>194.1</v>
      </c>
      <c r="J61" s="28">
        <v>0</v>
      </c>
      <c r="K61" s="28">
        <f>77.6+116.5</f>
        <v>194.1</v>
      </c>
      <c r="L61" s="28">
        <v>0</v>
      </c>
      <c r="M61" s="28">
        <f t="shared" si="72"/>
        <v>194.04</v>
      </c>
      <c r="N61" s="28">
        <v>0</v>
      </c>
      <c r="O61" s="28">
        <v>194.04</v>
      </c>
      <c r="P61" s="28">
        <v>0</v>
      </c>
      <c r="Q61" s="28">
        <f t="shared" si="73"/>
        <v>194.04</v>
      </c>
      <c r="R61" s="28">
        <v>0</v>
      </c>
      <c r="S61" s="28">
        <f t="shared" si="74"/>
        <v>194.04</v>
      </c>
      <c r="T61" s="28">
        <v>0</v>
      </c>
      <c r="U61" s="30">
        <f t="shared" si="75"/>
        <v>0.9996908809891808</v>
      </c>
      <c r="V61" s="30">
        <f t="shared" si="76"/>
        <v>0.9996908809891808</v>
      </c>
    </row>
    <row r="62" spans="1:22" ht="33" customHeight="1" x14ac:dyDescent="0.25">
      <c r="A62" s="50" t="s">
        <v>150</v>
      </c>
      <c r="B62" s="38" t="s">
        <v>67</v>
      </c>
      <c r="C62" s="27" t="s">
        <v>11</v>
      </c>
      <c r="D62" s="27" t="s">
        <v>10</v>
      </c>
      <c r="E62" s="28">
        <f t="shared" si="70"/>
        <v>33.6</v>
      </c>
      <c r="F62" s="28">
        <v>0</v>
      </c>
      <c r="G62" s="29">
        <v>33.6</v>
      </c>
      <c r="H62" s="29">
        <v>0</v>
      </c>
      <c r="I62" s="28">
        <f t="shared" si="71"/>
        <v>16.8</v>
      </c>
      <c r="J62" s="28">
        <v>0</v>
      </c>
      <c r="K62" s="28">
        <v>16.8</v>
      </c>
      <c r="L62" s="28">
        <v>0</v>
      </c>
      <c r="M62" s="28">
        <f t="shared" si="72"/>
        <v>0</v>
      </c>
      <c r="N62" s="28">
        <v>0</v>
      </c>
      <c r="O62" s="28">
        <v>0</v>
      </c>
      <c r="P62" s="28">
        <v>0</v>
      </c>
      <c r="Q62" s="28">
        <f t="shared" si="73"/>
        <v>0</v>
      </c>
      <c r="R62" s="28">
        <v>0</v>
      </c>
      <c r="S62" s="28">
        <f t="shared" si="74"/>
        <v>0</v>
      </c>
      <c r="T62" s="28">
        <v>0</v>
      </c>
      <c r="U62" s="30">
        <f t="shared" si="75"/>
        <v>0</v>
      </c>
      <c r="V62" s="30">
        <f t="shared" si="76"/>
        <v>0</v>
      </c>
    </row>
    <row r="63" spans="1:22" ht="38.25" customHeight="1" x14ac:dyDescent="0.25">
      <c r="A63" s="50" t="s">
        <v>151</v>
      </c>
      <c r="B63" s="38" t="s">
        <v>68</v>
      </c>
      <c r="C63" s="27" t="s">
        <v>11</v>
      </c>
      <c r="D63" s="27" t="s">
        <v>10</v>
      </c>
      <c r="E63" s="28">
        <f t="shared" si="70"/>
        <v>268.2</v>
      </c>
      <c r="F63" s="28">
        <v>0</v>
      </c>
      <c r="G63" s="29">
        <v>268.2</v>
      </c>
      <c r="H63" s="29">
        <v>0</v>
      </c>
      <c r="I63" s="28">
        <f t="shared" si="71"/>
        <v>103.8</v>
      </c>
      <c r="J63" s="28">
        <v>0</v>
      </c>
      <c r="K63" s="28">
        <f>36.7+67.1</f>
        <v>103.8</v>
      </c>
      <c r="L63" s="28">
        <v>0</v>
      </c>
      <c r="M63" s="28">
        <f t="shared" si="72"/>
        <v>91.69</v>
      </c>
      <c r="N63" s="28">
        <v>0</v>
      </c>
      <c r="O63" s="28">
        <v>91.69</v>
      </c>
      <c r="P63" s="28">
        <v>0</v>
      </c>
      <c r="Q63" s="28">
        <f t="shared" si="73"/>
        <v>91.69</v>
      </c>
      <c r="R63" s="28">
        <v>0</v>
      </c>
      <c r="S63" s="28">
        <f t="shared" si="74"/>
        <v>91.69</v>
      </c>
      <c r="T63" s="28">
        <v>0</v>
      </c>
      <c r="U63" s="30">
        <f t="shared" ref="U63:U64" si="79">M63/I63</f>
        <v>0.8833333333333333</v>
      </c>
      <c r="V63" s="30">
        <f t="shared" ref="V63:V64" si="80">Q63/I63</f>
        <v>0.8833333333333333</v>
      </c>
    </row>
    <row r="64" spans="1:22" ht="38.25" customHeight="1" x14ac:dyDescent="0.25">
      <c r="A64" s="50" t="s">
        <v>152</v>
      </c>
      <c r="B64" s="38" t="s">
        <v>80</v>
      </c>
      <c r="C64" s="27" t="s">
        <v>11</v>
      </c>
      <c r="D64" s="27" t="s">
        <v>10</v>
      </c>
      <c r="E64" s="28">
        <f t="shared" si="70"/>
        <v>90.7</v>
      </c>
      <c r="F64" s="28">
        <v>0</v>
      </c>
      <c r="G64" s="29">
        <v>90.7</v>
      </c>
      <c r="H64" s="29">
        <v>0</v>
      </c>
      <c r="I64" s="28">
        <f t="shared" si="71"/>
        <v>20</v>
      </c>
      <c r="J64" s="28">
        <v>0</v>
      </c>
      <c r="K64" s="28">
        <v>20</v>
      </c>
      <c r="L64" s="28">
        <v>0</v>
      </c>
      <c r="M64" s="28">
        <f t="shared" si="72"/>
        <v>0</v>
      </c>
      <c r="N64" s="28">
        <v>0</v>
      </c>
      <c r="O64" s="28">
        <v>0</v>
      </c>
      <c r="P64" s="28">
        <v>0</v>
      </c>
      <c r="Q64" s="28">
        <f t="shared" si="73"/>
        <v>0</v>
      </c>
      <c r="R64" s="28">
        <v>0</v>
      </c>
      <c r="S64" s="28">
        <f t="shared" si="74"/>
        <v>0</v>
      </c>
      <c r="T64" s="28">
        <v>0</v>
      </c>
      <c r="U64" s="30">
        <f t="shared" si="79"/>
        <v>0</v>
      </c>
      <c r="V64" s="30">
        <f t="shared" si="80"/>
        <v>0</v>
      </c>
    </row>
    <row r="65" spans="1:22" ht="29.25" customHeight="1" x14ac:dyDescent="0.25">
      <c r="A65" s="53">
        <v>6</v>
      </c>
      <c r="B65" s="67" t="s">
        <v>86</v>
      </c>
      <c r="C65" s="67"/>
      <c r="D65" s="67"/>
      <c r="E65" s="32">
        <f>E66</f>
        <v>1154.5999999999999</v>
      </c>
      <c r="F65" s="32">
        <f t="shared" ref="F65:H65" si="81">F66</f>
        <v>0</v>
      </c>
      <c r="G65" s="32">
        <f t="shared" si="81"/>
        <v>1154.5999999999999</v>
      </c>
      <c r="H65" s="32">
        <f t="shared" si="81"/>
        <v>0</v>
      </c>
      <c r="I65" s="45">
        <f t="shared" ref="I65:T65" si="82">SUM(I67:I67)</f>
        <v>0</v>
      </c>
      <c r="J65" s="45">
        <f t="shared" si="82"/>
        <v>0</v>
      </c>
      <c r="K65" s="45">
        <v>0</v>
      </c>
      <c r="L65" s="45">
        <f t="shared" si="82"/>
        <v>0</v>
      </c>
      <c r="M65" s="45">
        <f t="shared" si="82"/>
        <v>0</v>
      </c>
      <c r="N65" s="45">
        <f t="shared" si="82"/>
        <v>0</v>
      </c>
      <c r="O65" s="45">
        <v>0</v>
      </c>
      <c r="P65" s="45">
        <f t="shared" si="82"/>
        <v>0</v>
      </c>
      <c r="Q65" s="45">
        <f t="shared" si="82"/>
        <v>0</v>
      </c>
      <c r="R65" s="45">
        <f t="shared" si="82"/>
        <v>0</v>
      </c>
      <c r="S65" s="45">
        <v>0</v>
      </c>
      <c r="T65" s="45">
        <f t="shared" si="82"/>
        <v>0</v>
      </c>
      <c r="U65" s="30" t="s">
        <v>6</v>
      </c>
      <c r="V65" s="30" t="s">
        <v>6</v>
      </c>
    </row>
    <row r="66" spans="1:22" ht="39" customHeight="1" x14ac:dyDescent="0.25">
      <c r="A66" s="53" t="s">
        <v>153</v>
      </c>
      <c r="B66" s="67" t="s">
        <v>87</v>
      </c>
      <c r="C66" s="67"/>
      <c r="D66" s="67"/>
      <c r="E66" s="45">
        <f>F66+G66+H66</f>
        <v>1154.5999999999999</v>
      </c>
      <c r="F66" s="45">
        <f t="shared" ref="F66" si="83">F67</f>
        <v>0</v>
      </c>
      <c r="G66" s="45">
        <f>G67</f>
        <v>1154.5999999999999</v>
      </c>
      <c r="H66" s="45">
        <v>0</v>
      </c>
      <c r="I66" s="45">
        <f t="shared" ref="I66:T66" si="84">I67</f>
        <v>0</v>
      </c>
      <c r="J66" s="45">
        <f t="shared" si="84"/>
        <v>0</v>
      </c>
      <c r="K66" s="45">
        <v>0</v>
      </c>
      <c r="L66" s="45">
        <f t="shared" si="84"/>
        <v>0</v>
      </c>
      <c r="M66" s="45">
        <f t="shared" si="84"/>
        <v>0</v>
      </c>
      <c r="N66" s="45">
        <f t="shared" si="84"/>
        <v>0</v>
      </c>
      <c r="O66" s="45">
        <v>0</v>
      </c>
      <c r="P66" s="45">
        <f t="shared" si="84"/>
        <v>0</v>
      </c>
      <c r="Q66" s="45">
        <f t="shared" si="84"/>
        <v>0</v>
      </c>
      <c r="R66" s="45">
        <f t="shared" si="84"/>
        <v>0</v>
      </c>
      <c r="S66" s="45">
        <v>0</v>
      </c>
      <c r="T66" s="45">
        <f t="shared" si="84"/>
        <v>0</v>
      </c>
      <c r="U66" s="30" t="s">
        <v>6</v>
      </c>
      <c r="V66" s="30" t="s">
        <v>6</v>
      </c>
    </row>
    <row r="67" spans="1:22" ht="35.25" customHeight="1" x14ac:dyDescent="0.25">
      <c r="A67" s="53" t="s">
        <v>154</v>
      </c>
      <c r="B67" s="38" t="s">
        <v>62</v>
      </c>
      <c r="C67" s="27" t="s">
        <v>11</v>
      </c>
      <c r="D67" s="27" t="s">
        <v>10</v>
      </c>
      <c r="E67" s="34">
        <f>F67+G67+H67</f>
        <v>1154.5999999999999</v>
      </c>
      <c r="F67" s="28">
        <v>0</v>
      </c>
      <c r="G67" s="29">
        <v>1154.5999999999999</v>
      </c>
      <c r="H67" s="29">
        <v>0</v>
      </c>
      <c r="I67" s="32">
        <f>J67+L67</f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/>
      <c r="P67" s="28">
        <v>0</v>
      </c>
      <c r="Q67" s="28">
        <v>0</v>
      </c>
      <c r="R67" s="28">
        <v>0</v>
      </c>
      <c r="S67" s="28"/>
      <c r="T67" s="28">
        <v>0</v>
      </c>
      <c r="U67" s="30" t="s">
        <v>6</v>
      </c>
      <c r="V67" s="30" t="s">
        <v>6</v>
      </c>
    </row>
    <row r="68" spans="1:22" ht="36" customHeight="1" x14ac:dyDescent="0.25">
      <c r="A68" s="53" t="s">
        <v>155</v>
      </c>
      <c r="B68" s="67" t="s">
        <v>88</v>
      </c>
      <c r="C68" s="67"/>
      <c r="D68" s="67"/>
      <c r="E68" s="32">
        <f>SUM(E69:E75)</f>
        <v>39135</v>
      </c>
      <c r="F68" s="32">
        <f t="shared" ref="F68:T68" si="85">SUM(F69:F75)</f>
        <v>0</v>
      </c>
      <c r="G68" s="32">
        <f t="shared" si="85"/>
        <v>38912.999999999993</v>
      </c>
      <c r="H68" s="32">
        <f t="shared" si="85"/>
        <v>222</v>
      </c>
      <c r="I68" s="32">
        <f t="shared" si="85"/>
        <v>6305.6</v>
      </c>
      <c r="J68" s="32">
        <f t="shared" si="85"/>
        <v>0</v>
      </c>
      <c r="K68" s="32">
        <f t="shared" si="85"/>
        <v>6242.6</v>
      </c>
      <c r="L68" s="32">
        <f t="shared" si="85"/>
        <v>63</v>
      </c>
      <c r="M68" s="32">
        <f t="shared" si="85"/>
        <v>6305.6</v>
      </c>
      <c r="N68" s="32">
        <f t="shared" si="85"/>
        <v>0</v>
      </c>
      <c r="O68" s="32">
        <f t="shared" si="85"/>
        <v>6242.6</v>
      </c>
      <c r="P68" s="32">
        <f t="shared" si="85"/>
        <v>63</v>
      </c>
      <c r="Q68" s="32">
        <f t="shared" si="85"/>
        <v>6305.6</v>
      </c>
      <c r="R68" s="32">
        <f t="shared" si="85"/>
        <v>0</v>
      </c>
      <c r="S68" s="32">
        <f t="shared" si="85"/>
        <v>6242.6</v>
      </c>
      <c r="T68" s="32">
        <f t="shared" si="85"/>
        <v>63</v>
      </c>
      <c r="U68" s="30">
        <f t="shared" ref="U68:U70" si="86">M68/I68</f>
        <v>1</v>
      </c>
      <c r="V68" s="30">
        <f t="shared" ref="V68:V70" si="87">Q68/I68</f>
        <v>1</v>
      </c>
    </row>
    <row r="69" spans="1:22" ht="50.25" customHeight="1" x14ac:dyDescent="0.25">
      <c r="A69" s="52" t="s">
        <v>156</v>
      </c>
      <c r="B69" s="46" t="s">
        <v>89</v>
      </c>
      <c r="C69" s="27" t="s">
        <v>11</v>
      </c>
      <c r="D69" s="27" t="s">
        <v>90</v>
      </c>
      <c r="E69" s="28">
        <f>F69+G69+H69</f>
        <v>3658.9</v>
      </c>
      <c r="F69" s="34">
        <v>0</v>
      </c>
      <c r="G69" s="34">
        <v>3622.3</v>
      </c>
      <c r="H69" s="34">
        <v>36.6</v>
      </c>
      <c r="I69" s="34">
        <f>J69+K69+L69</f>
        <v>3152.8</v>
      </c>
      <c r="J69" s="34">
        <v>0</v>
      </c>
      <c r="K69" s="34">
        <v>3121.3</v>
      </c>
      <c r="L69" s="34">
        <v>31.5</v>
      </c>
      <c r="M69" s="34">
        <f>N69+O69+P69</f>
        <v>3152.8</v>
      </c>
      <c r="N69" s="34">
        <v>0</v>
      </c>
      <c r="O69" s="34">
        <v>3121.3</v>
      </c>
      <c r="P69" s="34">
        <v>31.5</v>
      </c>
      <c r="Q69" s="34">
        <f>R69+S69+T69</f>
        <v>3152.8</v>
      </c>
      <c r="R69" s="34">
        <v>0</v>
      </c>
      <c r="S69" s="34">
        <f>O69</f>
        <v>3121.3</v>
      </c>
      <c r="T69" s="34">
        <v>31.5</v>
      </c>
      <c r="U69" s="30">
        <f t="shared" si="86"/>
        <v>1</v>
      </c>
      <c r="V69" s="30">
        <f t="shared" si="87"/>
        <v>1</v>
      </c>
    </row>
    <row r="70" spans="1:22" ht="58.5" customHeight="1" x14ac:dyDescent="0.25">
      <c r="A70" s="52" t="s">
        <v>157</v>
      </c>
      <c r="B70" s="46" t="s">
        <v>91</v>
      </c>
      <c r="C70" s="27" t="s">
        <v>11</v>
      </c>
      <c r="D70" s="27" t="s">
        <v>90</v>
      </c>
      <c r="E70" s="28">
        <f t="shared" ref="E70:E74" si="88">F70+G70+H70</f>
        <v>3658.9</v>
      </c>
      <c r="F70" s="34">
        <v>0</v>
      </c>
      <c r="G70" s="34">
        <v>3622.3</v>
      </c>
      <c r="H70" s="34">
        <v>36.6</v>
      </c>
      <c r="I70" s="34">
        <f t="shared" ref="I70:I74" si="89">J70+K70+L70</f>
        <v>3152.8</v>
      </c>
      <c r="J70" s="34">
        <v>0</v>
      </c>
      <c r="K70" s="34">
        <v>3121.3</v>
      </c>
      <c r="L70" s="34">
        <v>31.5</v>
      </c>
      <c r="M70" s="34">
        <f t="shared" ref="M70:M74" si="90">N70+O70+P70</f>
        <v>3152.8</v>
      </c>
      <c r="N70" s="34">
        <v>0</v>
      </c>
      <c r="O70" s="34">
        <v>3121.3</v>
      </c>
      <c r="P70" s="34">
        <v>31.5</v>
      </c>
      <c r="Q70" s="34">
        <f t="shared" ref="Q70:Q74" si="91">R70+S70+T70</f>
        <v>3152.8</v>
      </c>
      <c r="R70" s="34">
        <v>0</v>
      </c>
      <c r="S70" s="34">
        <f>O70</f>
        <v>3121.3</v>
      </c>
      <c r="T70" s="34">
        <v>31.5</v>
      </c>
      <c r="U70" s="30">
        <f t="shared" si="86"/>
        <v>1</v>
      </c>
      <c r="V70" s="30">
        <f t="shared" si="87"/>
        <v>1</v>
      </c>
    </row>
    <row r="71" spans="1:22" ht="50.25" customHeight="1" x14ac:dyDescent="0.25">
      <c r="A71" s="52" t="s">
        <v>158</v>
      </c>
      <c r="B71" s="46" t="s">
        <v>92</v>
      </c>
      <c r="C71" s="27" t="s">
        <v>11</v>
      </c>
      <c r="D71" s="27" t="s">
        <v>90</v>
      </c>
      <c r="E71" s="28">
        <f t="shared" si="88"/>
        <v>10916.7</v>
      </c>
      <c r="F71" s="34">
        <v>0</v>
      </c>
      <c r="G71" s="34">
        <v>10807.5</v>
      </c>
      <c r="H71" s="34">
        <v>109.2</v>
      </c>
      <c r="I71" s="34">
        <f t="shared" si="89"/>
        <v>0</v>
      </c>
      <c r="J71" s="34">
        <v>0</v>
      </c>
      <c r="K71" s="34">
        <v>0</v>
      </c>
      <c r="L71" s="34">
        <v>0</v>
      </c>
      <c r="M71" s="34">
        <f t="shared" si="90"/>
        <v>0</v>
      </c>
      <c r="N71" s="34">
        <v>0</v>
      </c>
      <c r="O71" s="34">
        <v>0</v>
      </c>
      <c r="P71" s="34">
        <v>0</v>
      </c>
      <c r="Q71" s="34">
        <f t="shared" si="91"/>
        <v>0</v>
      </c>
      <c r="R71" s="34">
        <v>0</v>
      </c>
      <c r="S71" s="34">
        <v>0</v>
      </c>
      <c r="T71" s="34">
        <v>0</v>
      </c>
      <c r="U71" s="30" t="s">
        <v>6</v>
      </c>
      <c r="V71" s="30" t="s">
        <v>6</v>
      </c>
    </row>
    <row r="72" spans="1:22" ht="51" customHeight="1" x14ac:dyDescent="0.25">
      <c r="A72" s="52" t="s">
        <v>159</v>
      </c>
      <c r="B72" s="46" t="s">
        <v>93</v>
      </c>
      <c r="C72" s="27" t="s">
        <v>11</v>
      </c>
      <c r="D72" s="27" t="s">
        <v>10</v>
      </c>
      <c r="E72" s="28">
        <f t="shared" si="88"/>
        <v>9578.7999999999993</v>
      </c>
      <c r="F72" s="34">
        <v>0</v>
      </c>
      <c r="G72" s="34">
        <v>9578.7999999999993</v>
      </c>
      <c r="H72" s="34">
        <v>0</v>
      </c>
      <c r="I72" s="34">
        <f t="shared" si="89"/>
        <v>0</v>
      </c>
      <c r="J72" s="34">
        <v>0</v>
      </c>
      <c r="K72" s="34">
        <v>0</v>
      </c>
      <c r="L72" s="34">
        <v>0</v>
      </c>
      <c r="M72" s="34">
        <f t="shared" si="90"/>
        <v>0</v>
      </c>
      <c r="N72" s="34">
        <v>0</v>
      </c>
      <c r="O72" s="34">
        <v>0</v>
      </c>
      <c r="P72" s="34">
        <v>0</v>
      </c>
      <c r="Q72" s="34">
        <f t="shared" si="91"/>
        <v>0</v>
      </c>
      <c r="R72" s="34">
        <v>0</v>
      </c>
      <c r="S72" s="34">
        <v>0</v>
      </c>
      <c r="T72" s="34">
        <v>0</v>
      </c>
      <c r="U72" s="30" t="s">
        <v>6</v>
      </c>
      <c r="V72" s="30" t="s">
        <v>6</v>
      </c>
    </row>
    <row r="73" spans="1:22" ht="46.5" customHeight="1" x14ac:dyDescent="0.25">
      <c r="A73" s="52" t="s">
        <v>160</v>
      </c>
      <c r="B73" s="46" t="s">
        <v>94</v>
      </c>
      <c r="C73" s="27" t="s">
        <v>11</v>
      </c>
      <c r="D73" s="27" t="s">
        <v>11</v>
      </c>
      <c r="E73" s="28">
        <f t="shared" si="88"/>
        <v>1880</v>
      </c>
      <c r="F73" s="34">
        <v>0</v>
      </c>
      <c r="G73" s="34">
        <v>1880</v>
      </c>
      <c r="H73" s="34">
        <v>0</v>
      </c>
      <c r="I73" s="34">
        <f t="shared" si="89"/>
        <v>0</v>
      </c>
      <c r="J73" s="34">
        <v>0</v>
      </c>
      <c r="K73" s="34">
        <v>0</v>
      </c>
      <c r="L73" s="34">
        <v>0</v>
      </c>
      <c r="M73" s="34">
        <f t="shared" si="90"/>
        <v>0</v>
      </c>
      <c r="N73" s="34">
        <v>0</v>
      </c>
      <c r="O73" s="34">
        <v>0</v>
      </c>
      <c r="P73" s="34">
        <v>0</v>
      </c>
      <c r="Q73" s="34">
        <f t="shared" si="91"/>
        <v>0</v>
      </c>
      <c r="R73" s="34">
        <v>0</v>
      </c>
      <c r="S73" s="34">
        <v>0</v>
      </c>
      <c r="T73" s="34">
        <v>0</v>
      </c>
      <c r="U73" s="30" t="s">
        <v>6</v>
      </c>
      <c r="V73" s="30" t="s">
        <v>6</v>
      </c>
    </row>
    <row r="74" spans="1:22" ht="48" customHeight="1" x14ac:dyDescent="0.25">
      <c r="A74" s="52" t="s">
        <v>161</v>
      </c>
      <c r="B74" s="46" t="s">
        <v>95</v>
      </c>
      <c r="C74" s="27" t="s">
        <v>11</v>
      </c>
      <c r="D74" s="27" t="s">
        <v>11</v>
      </c>
      <c r="E74" s="28">
        <f t="shared" si="88"/>
        <v>5480</v>
      </c>
      <c r="F74" s="28">
        <v>0</v>
      </c>
      <c r="G74" s="28">
        <v>5480</v>
      </c>
      <c r="H74" s="29">
        <v>0</v>
      </c>
      <c r="I74" s="34">
        <f t="shared" si="89"/>
        <v>0</v>
      </c>
      <c r="J74" s="28">
        <v>0</v>
      </c>
      <c r="K74" s="28">
        <v>0</v>
      </c>
      <c r="L74" s="28">
        <v>0</v>
      </c>
      <c r="M74" s="34">
        <f t="shared" si="90"/>
        <v>0</v>
      </c>
      <c r="N74" s="28">
        <v>0</v>
      </c>
      <c r="O74" s="28">
        <v>0</v>
      </c>
      <c r="P74" s="28">
        <v>0</v>
      </c>
      <c r="Q74" s="34">
        <f t="shared" si="91"/>
        <v>0</v>
      </c>
      <c r="R74" s="28">
        <v>0</v>
      </c>
      <c r="S74" s="34">
        <v>0</v>
      </c>
      <c r="T74" s="28">
        <v>0</v>
      </c>
      <c r="U74" s="30" t="s">
        <v>6</v>
      </c>
      <c r="V74" s="30" t="s">
        <v>6</v>
      </c>
    </row>
    <row r="75" spans="1:22" ht="48" customHeight="1" x14ac:dyDescent="0.25">
      <c r="A75" s="52" t="s">
        <v>167</v>
      </c>
      <c r="B75" s="46" t="s">
        <v>169</v>
      </c>
      <c r="C75" s="27" t="s">
        <v>11</v>
      </c>
      <c r="D75" s="27" t="s">
        <v>90</v>
      </c>
      <c r="E75" s="28">
        <f t="shared" ref="E75" si="92">F75+G75+H75</f>
        <v>3961.7</v>
      </c>
      <c r="F75" s="28">
        <v>0</v>
      </c>
      <c r="G75" s="48">
        <v>3922.1</v>
      </c>
      <c r="H75" s="48">
        <v>39.6</v>
      </c>
      <c r="I75" s="34">
        <f t="shared" ref="I75" si="93">J75+K75+L75</f>
        <v>0</v>
      </c>
      <c r="J75" s="28">
        <v>0</v>
      </c>
      <c r="K75" s="28">
        <v>0</v>
      </c>
      <c r="L75" s="28">
        <v>0</v>
      </c>
      <c r="M75" s="34">
        <f t="shared" ref="M75" si="94">N75+O75+P75</f>
        <v>0</v>
      </c>
      <c r="N75" s="28">
        <v>0</v>
      </c>
      <c r="O75" s="28">
        <v>0</v>
      </c>
      <c r="P75" s="28">
        <v>0</v>
      </c>
      <c r="Q75" s="34">
        <f t="shared" ref="Q75" si="95">R75+S75+T75</f>
        <v>0</v>
      </c>
      <c r="R75" s="28">
        <v>0</v>
      </c>
      <c r="S75" s="34">
        <v>0</v>
      </c>
      <c r="T75" s="28">
        <v>0</v>
      </c>
      <c r="U75" s="30" t="s">
        <v>6</v>
      </c>
      <c r="V75" s="30" t="s">
        <v>6</v>
      </c>
    </row>
    <row r="76" spans="1:22" ht="15.75" customHeight="1" x14ac:dyDescent="0.25">
      <c r="A76" s="54"/>
      <c r="B76" s="66" t="s">
        <v>31</v>
      </c>
      <c r="C76" s="66"/>
      <c r="D76" s="66"/>
      <c r="E76" s="47">
        <f t="shared" ref="E76:T76" si="96">E68+E65+E55+E32+E27+E24+E6</f>
        <v>183887.99999999997</v>
      </c>
      <c r="F76" s="47">
        <f t="shared" si="96"/>
        <v>0</v>
      </c>
      <c r="G76" s="47">
        <f t="shared" si="96"/>
        <v>183665.99999999997</v>
      </c>
      <c r="H76" s="47">
        <f t="shared" si="96"/>
        <v>222</v>
      </c>
      <c r="I76" s="47">
        <f t="shared" si="96"/>
        <v>53859.8</v>
      </c>
      <c r="J76" s="47">
        <f t="shared" si="96"/>
        <v>0</v>
      </c>
      <c r="K76" s="47">
        <f t="shared" si="96"/>
        <v>53796.800000000003</v>
      </c>
      <c r="L76" s="47">
        <f t="shared" si="96"/>
        <v>63</v>
      </c>
      <c r="M76" s="47">
        <f t="shared" si="96"/>
        <v>53479.29</v>
      </c>
      <c r="N76" s="47">
        <f t="shared" si="96"/>
        <v>0</v>
      </c>
      <c r="O76" s="47">
        <f t="shared" si="96"/>
        <v>53416.29</v>
      </c>
      <c r="P76" s="47">
        <f t="shared" si="96"/>
        <v>63</v>
      </c>
      <c r="Q76" s="47">
        <f t="shared" si="96"/>
        <v>53479.29</v>
      </c>
      <c r="R76" s="47">
        <f t="shared" si="96"/>
        <v>0</v>
      </c>
      <c r="S76" s="47">
        <f t="shared" si="96"/>
        <v>53416.29</v>
      </c>
      <c r="T76" s="47">
        <f t="shared" si="96"/>
        <v>63</v>
      </c>
      <c r="U76" s="37">
        <f>M76/I76</f>
        <v>0.99293517614250326</v>
      </c>
      <c r="V76" s="37">
        <f>Q76/I76</f>
        <v>0.99293517614250326</v>
      </c>
    </row>
    <row r="79" spans="1:22" x14ac:dyDescent="0.25">
      <c r="E79" s="35" t="s">
        <v>170</v>
      </c>
    </row>
  </sheetData>
  <mergeCells count="25">
    <mergeCell ref="B24:D24"/>
    <mergeCell ref="B6:D6"/>
    <mergeCell ref="B76:D76"/>
    <mergeCell ref="B27:D27"/>
    <mergeCell ref="B32:D32"/>
    <mergeCell ref="B55:D55"/>
    <mergeCell ref="B65:D65"/>
    <mergeCell ref="B68:D68"/>
    <mergeCell ref="B28:D28"/>
    <mergeCell ref="B30:D30"/>
    <mergeCell ref="B33:D33"/>
    <mergeCell ref="B47:D47"/>
    <mergeCell ref="B66:D66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  <rowBreaks count="1" manualBreakCount="1">
    <brk id="4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2"/>
  <sheetViews>
    <sheetView tabSelected="1" view="pageBreakPreview" zoomScale="90" zoomScaleNormal="100" zoomScaleSheetLayoutView="90" workbookViewId="0">
      <selection activeCell="G7" sqref="G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5" customHeight="1" x14ac:dyDescent="0.25">
      <c r="A1" s="69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" customHeight="1" x14ac:dyDescent="0.25">
      <c r="A2" s="69" t="s">
        <v>162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4" customHeight="1" x14ac:dyDescent="0.25">
      <c r="A3" s="70" t="s">
        <v>12</v>
      </c>
      <c r="B3" s="70" t="s">
        <v>13</v>
      </c>
      <c r="C3" s="71" t="s">
        <v>14</v>
      </c>
      <c r="D3" s="72"/>
      <c r="E3" s="70" t="s">
        <v>15</v>
      </c>
      <c r="F3" s="70" t="s">
        <v>16</v>
      </c>
      <c r="G3" s="70" t="s">
        <v>17</v>
      </c>
      <c r="H3" s="70" t="s">
        <v>18</v>
      </c>
      <c r="I3" s="73" t="s">
        <v>27</v>
      </c>
      <c r="J3" s="73" t="s">
        <v>19</v>
      </c>
      <c r="K3" s="70" t="s">
        <v>20</v>
      </c>
      <c r="L3" s="70"/>
      <c r="M3" s="70"/>
    </row>
    <row r="4" spans="1:13" ht="15" customHeight="1" x14ac:dyDescent="0.25">
      <c r="A4" s="70"/>
      <c r="B4" s="70"/>
      <c r="C4" s="73" t="s">
        <v>21</v>
      </c>
      <c r="D4" s="73" t="s">
        <v>22</v>
      </c>
      <c r="E4" s="70"/>
      <c r="F4" s="70"/>
      <c r="G4" s="70"/>
      <c r="H4" s="70"/>
      <c r="I4" s="74"/>
      <c r="J4" s="74"/>
      <c r="K4" s="70" t="s">
        <v>23</v>
      </c>
      <c r="L4" s="73" t="s">
        <v>24</v>
      </c>
      <c r="M4" s="70" t="s">
        <v>25</v>
      </c>
    </row>
    <row r="5" spans="1:13" ht="31.5" customHeight="1" x14ac:dyDescent="0.25">
      <c r="A5" s="70"/>
      <c r="B5" s="70"/>
      <c r="C5" s="75"/>
      <c r="D5" s="75"/>
      <c r="E5" s="70"/>
      <c r="F5" s="70"/>
      <c r="G5" s="70"/>
      <c r="H5" s="70"/>
      <c r="I5" s="75"/>
      <c r="J5" s="75"/>
      <c r="K5" s="70"/>
      <c r="L5" s="75"/>
      <c r="M5" s="70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87.75" customHeight="1" x14ac:dyDescent="0.25">
      <c r="A7" s="5">
        <v>1</v>
      </c>
      <c r="B7" s="14" t="str">
        <f>'МП Коммунальная инфр'!B25</f>
        <v>Разработка проектной документации по строительству блочных локальных очистных сооружений в п. Красное МО "Приморско-Куйский сельсовет" НАО</v>
      </c>
      <c r="C7" s="7"/>
      <c r="D7" s="7"/>
      <c r="E7" s="5" t="s">
        <v>175</v>
      </c>
      <c r="F7" s="5" t="s">
        <v>176</v>
      </c>
      <c r="G7" s="5" t="s">
        <v>1</v>
      </c>
      <c r="H7" s="12" t="s">
        <v>177</v>
      </c>
      <c r="I7" s="15">
        <v>7452.56</v>
      </c>
      <c r="J7" s="7"/>
      <c r="K7" s="9"/>
      <c r="L7" s="13"/>
      <c r="M7" s="9"/>
    </row>
    <row r="8" spans="1:13" s="8" customFormat="1" ht="77.25" customHeight="1" x14ac:dyDescent="0.3">
      <c r="A8" s="5">
        <v>2</v>
      </c>
      <c r="B8" s="14" t="str">
        <f>'МП Коммунальная инфр'!B26</f>
        <v>Разработка проектной документации на капитальный ремонт наружной бытовой канализации п. Амдерма МО "Поселок Амдерма" НАО</v>
      </c>
      <c r="C8" s="16"/>
      <c r="D8" s="16"/>
      <c r="E8" s="5" t="s">
        <v>178</v>
      </c>
      <c r="F8" s="55" t="s">
        <v>180</v>
      </c>
      <c r="G8" s="5" t="s">
        <v>1</v>
      </c>
      <c r="H8" s="12" t="s">
        <v>179</v>
      </c>
      <c r="I8" s="15">
        <v>3501.66</v>
      </c>
      <c r="J8" s="7"/>
      <c r="K8" s="9"/>
      <c r="L8" s="13"/>
      <c r="M8" s="9"/>
    </row>
    <row r="9" spans="1:13" s="8" customFormat="1" ht="117.75" customHeight="1" x14ac:dyDescent="0.25">
      <c r="A9" s="5">
        <v>3</v>
      </c>
      <c r="B9" s="14" t="str">
        <f>'МП Коммунальная инфр'!B46</f>
        <v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v>
      </c>
      <c r="C9" s="16"/>
      <c r="D9" s="16"/>
      <c r="E9" s="5" t="s">
        <v>181</v>
      </c>
      <c r="F9" s="5" t="s">
        <v>90</v>
      </c>
      <c r="G9" s="5" t="s">
        <v>182</v>
      </c>
      <c r="H9" s="12" t="s">
        <v>174</v>
      </c>
      <c r="I9" s="15">
        <v>610.9</v>
      </c>
      <c r="J9" s="7"/>
      <c r="K9" s="9">
        <f>M9</f>
        <v>610.89</v>
      </c>
      <c r="L9" s="13"/>
      <c r="M9" s="9">
        <f>'МП Коммунальная инфр'!M46</f>
        <v>610.89</v>
      </c>
    </row>
    <row r="10" spans="1:13" s="8" customFormat="1" ht="65.25" customHeight="1" x14ac:dyDescent="0.25">
      <c r="A10" s="5">
        <v>4</v>
      </c>
      <c r="B10" s="14" t="str">
        <f>'МП Коммунальная инфр'!B69</f>
        <v xml:space="preserve">Поставка самосвала в п. Хорей-Вер МО "Хорей-Верский сельсовет" НАО </v>
      </c>
      <c r="C10" s="16"/>
      <c r="D10" s="16"/>
      <c r="E10" s="5" t="s">
        <v>171</v>
      </c>
      <c r="F10" s="5" t="s">
        <v>172</v>
      </c>
      <c r="G10" s="5" t="s">
        <v>90</v>
      </c>
      <c r="H10" s="12" t="s">
        <v>174</v>
      </c>
      <c r="I10" s="15" t="s">
        <v>173</v>
      </c>
      <c r="J10" s="7"/>
      <c r="K10" s="9">
        <f>M10</f>
        <v>3152.8</v>
      </c>
      <c r="L10" s="13"/>
      <c r="M10" s="9">
        <f>'МП Коммунальная инфр'!M69</f>
        <v>3152.8</v>
      </c>
    </row>
    <row r="11" spans="1:13" s="8" customFormat="1" ht="61.5" customHeight="1" x14ac:dyDescent="0.25">
      <c r="A11" s="5">
        <v>5</v>
      </c>
      <c r="B11" s="14" t="str">
        <f>'МП Коммунальная инфр'!B70</f>
        <v xml:space="preserve">Поставка самосвала в п. Харута МО "Хоседа-Хардский сельсовет" НАО </v>
      </c>
      <c r="C11" s="16"/>
      <c r="D11" s="16"/>
      <c r="E11" s="5" t="s">
        <v>171</v>
      </c>
      <c r="F11" s="5" t="s">
        <v>172</v>
      </c>
      <c r="G11" s="5" t="s">
        <v>90</v>
      </c>
      <c r="H11" s="12" t="s">
        <v>174</v>
      </c>
      <c r="I11" s="15" t="s">
        <v>173</v>
      </c>
      <c r="J11" s="7"/>
      <c r="K11" s="9">
        <f>M11</f>
        <v>3152.8</v>
      </c>
      <c r="L11" s="13"/>
      <c r="M11" s="9">
        <f>'МП Коммунальная инфр'!M70</f>
        <v>3152.8</v>
      </c>
    </row>
    <row r="12" spans="1:13" ht="15" customHeight="1" x14ac:dyDescent="0.25">
      <c r="A12" s="76" t="s">
        <v>26</v>
      </c>
      <c r="B12" s="77"/>
      <c r="C12" s="77"/>
      <c r="D12" s="77"/>
      <c r="E12" s="77"/>
      <c r="F12" s="77"/>
      <c r="G12" s="77"/>
      <c r="H12" s="77"/>
      <c r="I12" s="78"/>
      <c r="J12" s="4">
        <f>SUM(J7:J11)</f>
        <v>0</v>
      </c>
      <c r="K12" s="4">
        <f>SUM(K7:K11)</f>
        <v>6916.49</v>
      </c>
      <c r="L12" s="4">
        <f>SUM(L7:L11)</f>
        <v>0</v>
      </c>
      <c r="M12" s="4">
        <f>SUM(M7:M11)</f>
        <v>6916.49</v>
      </c>
    </row>
  </sheetData>
  <mergeCells count="18">
    <mergeCell ref="A12:I12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69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" customHeight="1" x14ac:dyDescent="0.25">
      <c r="A2" s="69" t="s">
        <v>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4" customHeight="1" x14ac:dyDescent="0.25">
      <c r="A3" s="70" t="s">
        <v>12</v>
      </c>
      <c r="B3" s="70" t="s">
        <v>13</v>
      </c>
      <c r="C3" s="71" t="s">
        <v>14</v>
      </c>
      <c r="D3" s="72"/>
      <c r="E3" s="70" t="s">
        <v>15</v>
      </c>
      <c r="F3" s="70" t="s">
        <v>16</v>
      </c>
      <c r="G3" s="70" t="s">
        <v>17</v>
      </c>
      <c r="H3" s="70" t="s">
        <v>18</v>
      </c>
      <c r="I3" s="73" t="s">
        <v>27</v>
      </c>
      <c r="J3" s="73" t="s">
        <v>19</v>
      </c>
      <c r="K3" s="70" t="s">
        <v>20</v>
      </c>
      <c r="L3" s="70"/>
      <c r="M3" s="70"/>
    </row>
    <row r="4" spans="1:13" ht="15" customHeight="1" x14ac:dyDescent="0.25">
      <c r="A4" s="70"/>
      <c r="B4" s="70"/>
      <c r="C4" s="73" t="s">
        <v>21</v>
      </c>
      <c r="D4" s="73" t="s">
        <v>22</v>
      </c>
      <c r="E4" s="70"/>
      <c r="F4" s="70"/>
      <c r="G4" s="70"/>
      <c r="H4" s="70"/>
      <c r="I4" s="74"/>
      <c r="J4" s="74"/>
      <c r="K4" s="70" t="s">
        <v>23</v>
      </c>
      <c r="L4" s="73" t="s">
        <v>24</v>
      </c>
      <c r="M4" s="70" t="s">
        <v>25</v>
      </c>
    </row>
    <row r="5" spans="1:13" ht="31.5" customHeight="1" x14ac:dyDescent="0.25">
      <c r="A5" s="70"/>
      <c r="B5" s="70"/>
      <c r="C5" s="75"/>
      <c r="D5" s="75"/>
      <c r="E5" s="70"/>
      <c r="F5" s="70"/>
      <c r="G5" s="70"/>
      <c r="H5" s="70"/>
      <c r="I5" s="75"/>
      <c r="J5" s="75"/>
      <c r="K5" s="70"/>
      <c r="L5" s="75"/>
      <c r="M5" s="70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79" t="e">
        <f>#REF!</f>
        <v>#REF!</v>
      </c>
      <c r="C7" s="7"/>
      <c r="D7" s="7"/>
      <c r="E7" s="6" t="s">
        <v>32</v>
      </c>
      <c r="F7" s="17" t="s">
        <v>33</v>
      </c>
      <c r="G7" s="6" t="s">
        <v>34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8" customFormat="1" ht="63" x14ac:dyDescent="0.25">
      <c r="A8" s="7">
        <v>2</v>
      </c>
      <c r="B8" s="80"/>
      <c r="C8" s="7"/>
      <c r="D8" s="7"/>
      <c r="E8" s="11" t="s">
        <v>35</v>
      </c>
      <c r="F8" s="11" t="s">
        <v>36</v>
      </c>
      <c r="G8" s="6" t="s">
        <v>34</v>
      </c>
      <c r="H8" s="10">
        <v>43799</v>
      </c>
      <c r="I8" s="22">
        <v>77132.95</v>
      </c>
      <c r="J8" s="3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76" t="s">
        <v>26</v>
      </c>
      <c r="B9" s="77"/>
      <c r="C9" s="77"/>
      <c r="D9" s="77"/>
      <c r="E9" s="77"/>
      <c r="F9" s="77"/>
      <c r="G9" s="77"/>
      <c r="H9" s="77"/>
      <c r="I9" s="78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2021-07-13T11:05:58Z</cp:lastPrinted>
  <dcterms:created xsi:type="dcterms:W3CDTF">2015-07-01T06:08:23Z</dcterms:created>
  <dcterms:modified xsi:type="dcterms:W3CDTF">2021-07-13T11:06:03Z</dcterms:modified>
</cp:coreProperties>
</file>